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0 год\Годовой отчет_КСП НСО _2020\Допматериалы\"/>
    </mc:Choice>
  </mc:AlternateContent>
  <bookViews>
    <workbookView xWindow="0" yWindow="0" windowWidth="21570" windowHeight="10215"/>
  </bookViews>
  <sheets>
    <sheet name="исполнение КВ" sheetId="1" r:id="rId1"/>
  </sheets>
  <definedNames>
    <definedName name="_xlnm.Print_Titles" localSheetId="0">'исполнение КВ'!$4:$4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1" l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7" i="1"/>
  <c r="N6" i="1"/>
  <c r="M6" i="1"/>
</calcChain>
</file>

<file path=xl/sharedStrings.xml><?xml version="1.0" encoding="utf-8"?>
<sst xmlns="http://schemas.openxmlformats.org/spreadsheetml/2006/main" count="1589" uniqueCount="245">
  <si>
    <t>0</t>
  </si>
  <si>
    <t>07</t>
  </si>
  <si>
    <t>01060</t>
  </si>
  <si>
    <t>00</t>
  </si>
  <si>
    <t>99</t>
  </si>
  <si>
    <t>09</t>
  </si>
  <si>
    <t>04</t>
  </si>
  <si>
    <t xml:space="preserve">Строительство административного здания для размещения ГКУ НСО "Территориальное управление автомобильных дорог"  </t>
  </si>
  <si>
    <t/>
  </si>
  <si>
    <t>Строительство объектов административного назначения для размещения служб управления дорожным хозяйством Новосибирской области»</t>
  </si>
  <si>
    <t>02630</t>
  </si>
  <si>
    <t>03</t>
  </si>
  <si>
    <t>31</t>
  </si>
  <si>
    <t>Мероприятия по обеспечению БДД, реализуемые ГКУ ТУАД</t>
  </si>
  <si>
    <t>Государственная программа Новосибирской области 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</si>
  <si>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02770</t>
  </si>
  <si>
    <t>01</t>
  </si>
  <si>
    <t>61</t>
  </si>
  <si>
    <t>Реконструкция автомобильной дороги  "Сузун - Битки - Преображенка - 18 км а/д "К-13" (в гр. района)" в Искитимском районе Новосибирской области</t>
  </si>
  <si>
    <t>Реконструкция автомобильной дороги "Сокур - Смоленский - Орск" в Мошковском районе Новосибирской области</t>
  </si>
  <si>
    <t>Реконструкция автомобильной дороги "Инская - Барышево - 39 км а/д "К-19р" (в гр. района)" в Новосибирском районе Новосибирской области</t>
  </si>
  <si>
    <t>Реконструкция автомобильной дороги "53 км а/д "К-17р" - Новошилово - Шилово" в Новосибирском районе Новосибирской области</t>
  </si>
  <si>
    <t>Реконструкция автомобильной дороги "1196 км а/д "Р-254" - Александро-Невское" в Убинском районе Новосибирской области</t>
  </si>
  <si>
    <t>Реконструкция автомобильной дороги "Новосибирск-Кочки-Павлодар (в пред. РФ)" на участке обход с. Ярково  в Новосибирском районе Новосибирской области</t>
  </si>
  <si>
    <t>Строительство автомобильной дороги "2 км автомобильной дороги "Академгородок-Ключи" - Каинская Заимка" на участке км 0+000 - км 2+200 в Новосибирском районе Новосибирской области</t>
  </si>
  <si>
    <t>Строительство моста через Протоку на автомобильной дороге "11 км а/д "Н-1612"-Шаитик" в Купинском районе Новосибирской области</t>
  </si>
  <si>
    <t>Строительство магистральной дороги непрерывного движения на продолжении магистрали М-51 «Байкал» от городской черты Новосибирска до примыкания к магистрали М-52 «Чуйский тракт» с мостовым переходом через реку Обь в г.Новосибирске (Юго-западный транзит с м</t>
  </si>
  <si>
    <t>Реконструкция автомобильной дороги "22 км а/д "К-08" - Сарыбалык - Даниловская Ферма" в Доволенском районе Новосибирской области</t>
  </si>
  <si>
    <t>Реконструкция мостового перехода ч/р Шеничный Лог на 134 км а/д "Новосибирск - Кочки - Павлодар (в пред. РФ)" в Ордынском районе</t>
  </si>
  <si>
    <t>Реконструкция автомобильной дороги "Советское  шоссе" в Новосибирском районе Новосибирской области</t>
  </si>
  <si>
    <t>Строительство автомобильной дороги "Подъездные автомобильные дороги в промышленно-логистическом парке Новосибирской области" в Новосибирском районе</t>
  </si>
  <si>
    <t>Реконструкция автомобильной дороги "Богатиха - Новорозино (в гр. района)" в Купинском районе</t>
  </si>
  <si>
    <t>Реконструкция автомобильной дороги "Подъезд к г. Куйбышев /5 км/" в Куйбышевском районе Новосибирской области</t>
  </si>
  <si>
    <t>Строительство автомобильной дороги "Гусельниково - Линево" в Искитимском районе</t>
  </si>
  <si>
    <t>Реконструкция автомобильной дороги «67 км а/д «К-21» - Егорьевское» в Маслянинском районе Новосибирской области</t>
  </si>
  <si>
    <t>Реконструкция автомобильной дороги "2 км а/д "Н-1514"-Октябрьский-Хабаровский"  в Краснозерском районе Новосибирской области</t>
  </si>
  <si>
    <t>Реконструкция автомобильной дороги «38 км а/д «Н-1029»- Шейнфельд – Богословка»  в Карасукском районе Новосибирской области</t>
  </si>
  <si>
    <t>53931</t>
  </si>
  <si>
    <t>R1</t>
  </si>
  <si>
    <t>Реконструкция автомобильной дороги  "Венгерово - Минино - Верх-Красноярка - Северное (в гр. района)" в Венгеровском районе Новосибирской области</t>
  </si>
  <si>
    <t>Реконструкция автомобильной дороги "Каргат - Маршанское" на участке км 14+008 - км 34+106 в Каргатском районе Новосибирской области</t>
  </si>
  <si>
    <t>Реконструкция автомобильной дороги "Чаны - Погорелка" на участке км 11+468 - км 13+200 в Чановском районе Новосибирской области</t>
  </si>
  <si>
    <t>R3720</t>
  </si>
  <si>
    <t>Реконструкция автомобильной дороги "99 км а/д "К-02" - Павлово" на участке км 10+500 - км 23+049 в Венгеровском районе Новосибирской области</t>
  </si>
  <si>
    <t>Реконструкция а/д "Мироновка - Петрушино" в Баганском районе Новосибирской области</t>
  </si>
  <si>
    <t>Реконструкция автомобильной дороги "Инская - Барышево - 39 км а/д "К-19 р" (в гр. района) на участке км 26+000 - км 30+739 в Новосибирском и Тогучинском районах Новосибирской области</t>
  </si>
  <si>
    <t>5390F</t>
  </si>
  <si>
    <t>02</t>
  </si>
  <si>
    <t xml:space="preserve">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</t>
  </si>
  <si>
    <t>53901</t>
  </si>
  <si>
    <t>Реконструкция автомобильной дороги "52 км а/д "К-02" - Филошенка" на участке км 18+109 - км 25+057 в Венгеровском районе Новосибирской области</t>
  </si>
  <si>
    <t>Реконструкция автомобильной дороги "79 км а/д "К-04"-Федоровка" на участке 17+900 - км 21+900  в Северном районе Новосибирской области</t>
  </si>
  <si>
    <t>Реконструкция автомобильной дороги «Барабинск-Зюзя-Квашнино» в Барабинском районе Новосибирской области</t>
  </si>
  <si>
    <t>Реконструкция автомобильной дороги  "992 км а/д "Р-254" - Купино - Карасук" в Татарском районе Новосибирской области</t>
  </si>
  <si>
    <t>Реконструкция автомобильной дороги "29 км а/д "К-29" - Заковряжино - Шипуново" на участке км 19+927 - км 20+027  (ликвидация оврагообразования) в Сузунском районе Новосибирской области</t>
  </si>
  <si>
    <t>Строительство моста через р. Карасук на 5 км автодороги "Майское-Чернаки" в Краснозерском районе Новосибирской области</t>
  </si>
  <si>
    <t>Реконструкция автомобильной дороги  "992 км а/д "Р-254" - Купино - Карасук" в Чистоозерном районе Новосибирской области</t>
  </si>
  <si>
    <t>Строительство автомобильной дороги "Обход с. Сарапулка" с мостом через реку Иня в Мошковском и Тогучинском районах Новосибирской области</t>
  </si>
  <si>
    <t>Строительство моста через реку Кама на 2 км а/д "Подъезд к с. Чистое озеро /8 км/" в Венгеровском районе Новосибирской области</t>
  </si>
  <si>
    <t>Реконструкция автомобильной дороги "1 км а/д "Н-2123"-Верх-Тула-Ленинское-ОбьГЭС"  в Новосибирском районе Новосибирской области</t>
  </si>
  <si>
    <t>Строительство путепровода через железную дорогу "Омск - Новосибирск" на 6 км а/д "Коченево - совхоз Коченевский" в Коченевском районе Новосибирской области</t>
  </si>
  <si>
    <t>Строительство автомобильной дороги «от с. Криводановка до Северного обхода г. Новосибирска» в Новосибирском районе Новосибирской области</t>
  </si>
  <si>
    <t>58561</t>
  </si>
  <si>
    <t>Реконструкция автомобильной дороги "Новосибирск-Ленинск-Кузнецкий" на участке км 12- км 24 в Новосибирском районе Новосибирской области</t>
  </si>
  <si>
    <t>Реконструкция автомобильной дороги «Новосибирск - Кочки - Павлодар (в пред. РФ)» на участке «Новосибирск – Ярково» в Новосибирском районе Новосибирской области</t>
  </si>
  <si>
    <t xml:space="preserve">Строительство мостового перехода ч/р Ик на а/д "Легостаево - Новососедово - Верх-Ики ( в гр.района)" в Искитимском районе Новосибирской области </t>
  </si>
  <si>
    <t xml:space="preserve">Строительство автомобильной дороги "М-51"- Коченево" в Коченевском районе 
</t>
  </si>
  <si>
    <t>Реконструкция моста через ручей на 19 км а/д "Мальчиха - Лаптевка" в Колыванском районе Новосибирской области</t>
  </si>
  <si>
    <t>Реконструкция автомобильной дороги "8 км а/д Н-1203 - Семеновский" в Коченевском районе Новосибирской области</t>
  </si>
  <si>
    <t>Строительство автомобильной дороги "Барышево - Орловка - Кольцово" с автодорожным тоннелем под железной дорогой (II очередь)</t>
  </si>
  <si>
    <t>02780</t>
  </si>
  <si>
    <t>Строительство автомобильной дороги от ул. Немировича-Данченко до территории «Многофункциональной ледовой арены» в Кировском районе г. Новосибирска</t>
  </si>
  <si>
    <t>Строительство автомобильной дороги от пляжа «Наутилус» вдоль территории «Многофункциональной ледовой арены» с заездом на дамбу Октябрьского моста в Кировском и Ленинском районах г. Новосибирска</t>
  </si>
  <si>
    <t>Государственная программа Новосибирской области  «Развитие автомобильных дорог регионального, межмуниципального и местного значения в Новосибирской области»</t>
  </si>
  <si>
    <t>20540</t>
  </si>
  <si>
    <t>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</t>
  </si>
  <si>
    <t>06130</t>
  </si>
  <si>
    <t>05</t>
  </si>
  <si>
    <t>Новая подстанция "Академическая ", I этап, г. Новосибирск</t>
  </si>
  <si>
    <t>Водовод Д=820 мм от Н.Ельцовки до микрорайона "Д" в Советском районе города Новосибирска</t>
  </si>
  <si>
    <t>Строительство водовода (участок от микрорайона "Д" до ВНС II подъема) для водоснабжения объектов научно-технологического парка Новосибирского Академгородка</t>
  </si>
  <si>
    <t>Непрограммные направления</t>
  </si>
  <si>
    <t>51395</t>
  </si>
  <si>
    <t>P5</t>
  </si>
  <si>
    <t>14</t>
  </si>
  <si>
    <t>11</t>
  </si>
  <si>
    <t>Региональный центр волейбола в г.Новосибирске</t>
  </si>
  <si>
    <t>51391</t>
  </si>
  <si>
    <t>Универсальный физкультурно-оздоровительный комплекс в рабочем поселке Кольцово</t>
  </si>
  <si>
    <t>51394</t>
  </si>
  <si>
    <t>Реконструкция бассейна с ванной 50х21 м по ул. Воинской в г. Новосибирске</t>
  </si>
  <si>
    <t>02430</t>
  </si>
  <si>
    <t>15</t>
  </si>
  <si>
    <t>Физкультурно-оздоровительный комплекс с искусственным льдом по ул. Молодежная в г. Куйбышев Новосибирской области</t>
  </si>
  <si>
    <t>R1112</t>
  </si>
  <si>
    <t>Строительство спортивного комплекса в р.п. Колывань, Новосибирской области</t>
  </si>
  <si>
    <t>Многофункциональная ледовая арена по ул. Немировича-Данченко в городе Новосибирске</t>
  </si>
  <si>
    <t>51392</t>
  </si>
  <si>
    <t>Спортивный комплекс в с. Убинское</t>
  </si>
  <si>
    <t>Здание физкультурно-оздоровительного комплекса в с.Северном Новосибирской области</t>
  </si>
  <si>
    <t>Здание спортивно-оздоровительного комплекса по ул.Аникина в Кировском районе г.Новосибирска</t>
  </si>
  <si>
    <t>Строительство физкультурно-оздоровительного комплекса со спортивными залами ГАПОУ  НСО НУ(К)ОР по ул. Немировича-Данченко в г. Новосибирске</t>
  </si>
  <si>
    <t>Строительство спортивного комплекса в Тогучинском районе (спортзал 36х18 м)</t>
  </si>
  <si>
    <t>Физкультурно-оздоровительный комплекс с искусственным льдом в г.Искитиме</t>
  </si>
  <si>
    <t>Физкультурно-оздоровительный комплекс с искусственным льдом по ул. Восточной в р. п. Краснообске</t>
  </si>
  <si>
    <t>Футбольное поле с искусственным покрытием и легкоатлетическими беговыми дорожками по ул.Боровой в г.Бердске Новосибирской области</t>
  </si>
  <si>
    <t>Реконструкция лыжероллерной трассы Государственного автономного учреждения Новосибирской области «Спортивная школа олимпийского резерва по биатлону», расположенной по адресу: г.Новосибирск,  ул.Биатлонная, д.1</t>
  </si>
  <si>
    <t>Государственная программа Новосибирской области «Развитие физической культуры и спорта в Новосибирской области»</t>
  </si>
  <si>
    <t>03070</t>
  </si>
  <si>
    <t>N1</t>
  </si>
  <si>
    <t>Б</t>
  </si>
  <si>
    <t>Здание фельдшерско-акушерского пункта в с.Золотая Грива Государственного бюджетного учреждения здравоохранения Новосибирской области "Чулымская  ЦРБ"</t>
  </si>
  <si>
    <t>Здание фельдшерско-акушерского пункта в п. Майский Государственного бюджетного учреждения здравоохранения Новосибирской области "Коченевская ЦРБ"</t>
  </si>
  <si>
    <t>Здание фельдшерско-акушерского пункта в с.Куликовское Государственного бюджетного учреждения здравоохранения Новосибирской области "Чулымская  центральная районная больница"</t>
  </si>
  <si>
    <t>51960</t>
  </si>
  <si>
    <t>Здание фельдшерско-акушерского пункта в д. Новая Чебула Государственного бюджетного учреждения здравоохранения Новосибирской области "Болотнинская центральная районная больница"</t>
  </si>
  <si>
    <t>Здание фельдшерско-акушерского пункта в с. Бедрино Государственного бюджетного учреждения здравоохранения Новосибирской области "Сузунская ЦРБ"</t>
  </si>
  <si>
    <t>Здание фельдшерско-акушерского пункта в п. Каинская Заимка Государственного бюджетного учреждения здравоохранения Новосибирской области "НКРБ №1"</t>
  </si>
  <si>
    <t>Здание фельдшерско-акушерского пункта в с. Биаза Государственного бюджетного учреждения здравоохранения Новосибирской области "Северная ЦРБ"</t>
  </si>
  <si>
    <t>Здание фельдшерско-акушерского пункта в п. Элитный Государственного бюджетного учреждения здравоохранения Новосибирской области "НКЦРБ"</t>
  </si>
  <si>
    <t>Здание фельдшерско-акушерского пункта в п. Широкий Яр Государственного бюджетного учреждения здравоохранения Новосибирской области "Мошковская  ЦРБ"</t>
  </si>
  <si>
    <t>Здание фельдшерско-акушерского пункта в с. Елбань Государственного бюджетного учреждения здравоохранения Новосибирской области "Маслянинская ЦРБ"</t>
  </si>
  <si>
    <t>Здание фельдшерско-акушерского пункта в с. Репьево Государственного бюджетного учреждения здравоохранения Новосибирской области «Тогучинская ЦРБ»</t>
  </si>
  <si>
    <t>Здание фельдшерско-акушерского пункта в п. Кайгородский Государственного бюджетного учреждения здравоохранения Новосибирской области «Краснозерская ЦРБ»</t>
  </si>
  <si>
    <t>Здание фельдшерско-акушерского пункта в д. Мальково Государственного бюджетного учреждения здравоохранения Новосибирской области "Купинская ЦРБ"</t>
  </si>
  <si>
    <t>Здание фельдшерско-акушерского пункта в п. Отважный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</si>
  <si>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с. Романово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</si>
  <si>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п.Мирный Государственного бюджетного учреждения здравоохранения Новосибирской области "Коченевская ЦРБ"</t>
  </si>
  <si>
    <t>Здание фельдшерско-акушерского пункта в д. Амба Государственного бюджетного учреждения здравоохранения Новосибирской области «Колыванская ЦРБ»</t>
  </si>
  <si>
    <t>Здание фельдшерско-акушерского пункта в с. Китерня Государственного бюджетного учреждения здравоохранения Новосибирской области "ИЦГБ"</t>
  </si>
  <si>
    <t>Здание врачебной амбулатории в п. Октябрьский Мошковского района</t>
  </si>
  <si>
    <t>N3</t>
  </si>
  <si>
    <t>Здание корпуса патоморфологической лаборатории в ГБУЗ НСО "Новосибирский областной клинический онкологический диспансер"</t>
  </si>
  <si>
    <t>Здание фельдшерско-акушерского пункта в д. Сарыбалык Государственного бюджетного учреждения здравоохранения Новосибирской области "Доволенская ЦРБ"</t>
  </si>
  <si>
    <t>Здание фельдшерско-акушерского пункта в д. Тюменка Государственного бюджетного учреждения здравоохранения Новосибирской области "Купинская ЦРБ"</t>
  </si>
  <si>
    <t>Здание фельдшерско-акушерского пункта в с. Чернаковка Государственного бюджетного учреждения здравоохранения Новосибирской области "Кыштовская ЦРБ"</t>
  </si>
  <si>
    <t>Зание фельдшерско-акушерского пункта в д. Кудрино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</si>
  <si>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Мошнино Государственного бюджетного учреждения здравоохранения Новосибирской области "Мошковская ЦРБ"</t>
  </si>
  <si>
    <t>Здание фельдшерско-акушерского пункта в с. Береговое Государственного бюджетного учреждения здравоохранения Новосибирской области "НКЦРБ"</t>
  </si>
  <si>
    <t>Здание фельдшерско-акушерского пункта в п. Обской Государственного бюджетного учреждения здравоохранения Новосибирской области "Мошковская ЦРБ"</t>
  </si>
  <si>
    <t>Здание фельдшерско-акушерского пункта в с. Рассказово Государственного бюджетного учреждения здравоохранения Новосибирской области "Карасукская ЦРБ"</t>
  </si>
  <si>
    <t>Здание фельдшерско-акушерского пункта в п. Радуга Государственного бюджетного учреждения здравоохранения Новосибирской области "Мошковская ЦРБ"</t>
  </si>
  <si>
    <t>Здание фельдшерско-акушерского пункта в с. Зятьковка Государственного бюджетного учреждения здравоохранения Новосибирской области "Купинская ЦРБ"</t>
  </si>
  <si>
    <t>Здание фельдшерско-акушерского пункта в с. Таган Государственного бюджетного учреждения здравоохранения Новосибирской области "Чановская ЦРБ"</t>
  </si>
  <si>
    <t>Здание фельдшерско-акушерского пункта в с. Полойка Государственного бюджетного учреждения здравоохранения Новосибирской области "Краснозёрская ЦРБ"</t>
  </si>
  <si>
    <t>Здание фельдшерско-акушерского пункта в п. Степной Государственного бюджетного учреждения здравоохранения Новосибирской области "НКЦРБ"</t>
  </si>
  <si>
    <t>Здание фельдшерско-акушерского пункта в д. Рождественка Государственного бюджетного учреждения здравоохранения Новосибирской области "Татарская ЦРБ"</t>
  </si>
  <si>
    <t>Здание фельдшерско-акушерского пункта в д. Буньково Государственного бюджетного учреждения здравоохранения Новосибирской области "Коченёвская ЦРБ"</t>
  </si>
  <si>
    <t>Здание фельдшерско-акушерского пункта в д. Балта Государственного бюджетного учреждения здравоохранения Новосибирской области "Мошковская ЦРБ"</t>
  </si>
  <si>
    <t>Здание фельдшерско-акушерского пункта в с. Тальменка Государственного бюджетного учреждения здравоохранения Новосибирской области "ИЦГБ"</t>
  </si>
  <si>
    <t>Здание фельдшерско-акушерского пункта в п. Лесниковский Государственного бюджетного учреждения здравоохранения Новосибирской области "Сузунская ЦРБ"</t>
  </si>
  <si>
    <t>Здание фельдшерско-акушерского пункта в с. Чулым Государственного бюджетного учреждения здравоохранения Новосибирской области "Здвинская ЦРБ"</t>
  </si>
  <si>
    <t>Здание фельдшерско-акушерского пункта в с. Светлое Государственного бюджетного учреждения здравоохранения Новосибирской области "Краснозёрская ЦРБ"</t>
  </si>
  <si>
    <t>Здание фельдшерско-акушерского пункта в с. Кубовая Государственного бюджетного учреждения здравоохранения Новосибирской области "НКЦРБ"</t>
  </si>
  <si>
    <t>Здание фельдшерско-акушерского пункта в ауле Кошкуль Государственного бюджетного учреждения здравоохранения Новосибирской области "Чановская ЦРБ"</t>
  </si>
  <si>
    <t>R1111</t>
  </si>
  <si>
    <t>Здание фельдшерско-акушерского пункта в п. Новые Решеты Государственного бюджетного учреждения здравоохранения Новосибирской области "Кочковская центральная районная больница"</t>
  </si>
  <si>
    <t>Здание фельдшерско-акушерского пункта в с. Белово Государственного бюджетного учреждения здравоохранения Новосибирской области «Линёвская районная больница»</t>
  </si>
  <si>
    <t>Здание фельдшерско-акушерского пункта в с. Рождественка Государственного бюджетного учреждения здравоохранения Новосибирской области "Купинская центральная районная больница"</t>
  </si>
  <si>
    <t>Завершение строительства операционно-реанимационного корпуса ГБУЗ НСО «ГКБ № 34" (ул. Титова, 18)</t>
  </si>
  <si>
    <t>Строительство поликлиники по ул. Кубовой в Заельцовском районе</t>
  </si>
  <si>
    <t xml:space="preserve">Строительство противотуберкулезного диспансера № 6 - филиала Государственного бюджетного учреждения здравоохранения  Новосибирской области "Новосибирский областной противотуберкулезный диспансер" 
</t>
  </si>
  <si>
    <t>Детская туберкулезная больница в п. Мочище-филиал  Государственного бюджетного учреждения здравоохранения  Новосибирской области "Государственной областной Новосибирской туберкулезной больницы". Реконструкция</t>
  </si>
  <si>
    <t>Строительство туберкулезного диспансера Государственного бюджетного учреждения здравоохранения Новосибирской области «Тогучинская центральная районная больница»</t>
  </si>
  <si>
    <t>Реконструкция Каргатской ЦРБ. Новый хирургический корпус.</t>
  </si>
  <si>
    <t>Реконструкция ГБУЗ НСО "Чистоозерная ЦРБ" р.п. Чистоозерное Новосибирcкой области</t>
  </si>
  <si>
    <t>Строительство реанимационно-операционного блока и приемного покоя, реконструкция помещений главного корпуса ГБУЗ НСО "Сузунская ЦРБ"</t>
  </si>
  <si>
    <t>Реконструкция ГБУЗ НСО «Колыванская ЦРБ» в р.п. Колывань, Новосибирской области</t>
  </si>
  <si>
    <t>Строительство больницы в р.п. Дорогино Черепановского района</t>
  </si>
  <si>
    <t>Реконструкция Государственного бюджетного учреждения здравоохранения Новосибирской области «Маслянинская центральная районная больница»</t>
  </si>
  <si>
    <t>Реконструкция больничного комплекса Государственного бюджетного учреждения здравоохранения Новосибирской области "Обская центральная городская больница"</t>
  </si>
  <si>
    <t>Реконструкция больничного комплекса Государственного бюджетного учреждения здравоохранения Новосибирской области «Кочковская центральная районная больница»</t>
  </si>
  <si>
    <t>Государственная программа Новосибирской области «Развитие здравоохранения Новосибирской области»</t>
  </si>
  <si>
    <t>03850</t>
  </si>
  <si>
    <t>08</t>
  </si>
  <si>
    <t>Реконструкция Новосибирского государственного театра музыкальной комедии</t>
  </si>
  <si>
    <t>55190</t>
  </si>
  <si>
    <t>A1</t>
  </si>
  <si>
    <t>Здание дома культуры в п. Чернаково Вагайцевского сельсовета Ордынского района</t>
  </si>
  <si>
    <t>Здание дома культуры в п. Мирный Коуракского сельсовета Тогучинского района</t>
  </si>
  <si>
    <t>Дом культуры в д. Шадрино Евсинского сельсовета Искитимского района</t>
  </si>
  <si>
    <t>Здание дома культуры в с. Веселый Кут Купинского района</t>
  </si>
  <si>
    <t>Здание дома  культуры в с. Вознесенка Лозовского сельсовета Баганского района</t>
  </si>
  <si>
    <t>Детская школа искусств с историко-краеведческим музеем в с.Кочки Кочковского района Новосибирской области</t>
  </si>
  <si>
    <t>Государственная программа Новосибирской области «Культура Новосибирской области»</t>
  </si>
  <si>
    <t>03440</t>
  </si>
  <si>
    <t>06</t>
  </si>
  <si>
    <t>Реконструкция административного здания по ул.Пушкина,17а в с. Довольное Доволенского района под студенческое общежитие аграрного колледжа</t>
  </si>
  <si>
    <t>Государственная программа Новосибирской области «Региональная программа развития среднего профессионального образования Новосибирской области»</t>
  </si>
  <si>
    <t>50210</t>
  </si>
  <si>
    <t>F1</t>
  </si>
  <si>
    <t>Школа по ул. Большевистская в Октябрьском районе г.Новосибирска</t>
  </si>
  <si>
    <t>Детский сад  по ул.Краузе в Калининском районе г.Новосибирска</t>
  </si>
  <si>
    <t>03150</t>
  </si>
  <si>
    <t>03160</t>
  </si>
  <si>
    <t>1</t>
  </si>
  <si>
    <t>Здание школы по ул.Школьной в с.Шайдурово Сузунского района</t>
  </si>
  <si>
    <t>Школа в III микрорайоне р.п. Кольцово</t>
  </si>
  <si>
    <t>Здание школы по ул.Михаила Немыткина в г.Новосибирске</t>
  </si>
  <si>
    <t>Здание школы по ул. Центральная,5 в с. Репьево Тогучинского района</t>
  </si>
  <si>
    <t>52321</t>
  </si>
  <si>
    <t>P2</t>
  </si>
  <si>
    <t>Здание детского сада-яслей в р.п. Чаны Чановского района</t>
  </si>
  <si>
    <t>03420</t>
  </si>
  <si>
    <t>Здание корпуса ясельных групп детского сада-яслей в р.п. Сузун Сузунского района, ул. Ленина, 2</t>
  </si>
  <si>
    <t>Здание детского сада-яслей в с. Белоярка Мошковского района, ул. Школьная, 27</t>
  </si>
  <si>
    <t>5021F</t>
  </si>
  <si>
    <t xml:space="preserve">Школа в с. Верх-Тула </t>
  </si>
  <si>
    <t>Школа в п. Восход</t>
  </si>
  <si>
    <t>Школа в р.п. Краснообск</t>
  </si>
  <si>
    <t>Пристройка к детскому саду по ул.Советская, 225 г. Каргат Каргатского района</t>
  </si>
  <si>
    <t>Здание детского сада-яслей в р.п. Мошково Мошковского района, ул. Пионерская, 13</t>
  </si>
  <si>
    <t>Здание детского сада-яслей  в с. Мамоново Маслянинского района, ул. Полевая</t>
  </si>
  <si>
    <t>Детский сад по ул.Охотской в Заельцовском районе</t>
  </si>
  <si>
    <t>Здание детского сада-яслей в г. Обь, ул. Калинина</t>
  </si>
  <si>
    <t>Здание детского сада-яслей в г. Бердске, микрорайон Южный</t>
  </si>
  <si>
    <t>Здание детского сада-яслей в г. Чулым Чулымского района, ул. Энтузиастов,11</t>
  </si>
  <si>
    <t>Здание детского сада-яслей в р.п. Кольцово</t>
  </si>
  <si>
    <t>Школа в р.п. Маслянино</t>
  </si>
  <si>
    <t>Здание детского сада-яслей  в с. Криводановка Новосибирского района</t>
  </si>
  <si>
    <t>Школа в микрорайоне "Южный" г. Бердск</t>
  </si>
  <si>
    <t>Здание детского сада-яслей в г. Тогучин, ул. Бригадная, 22</t>
  </si>
  <si>
    <t>Здание детского сада-яслей в с. Марусино Новосибирского района</t>
  </si>
  <si>
    <t>Здание детского сада-яслей в г.Искитим, микрорайон Подгорный</t>
  </si>
  <si>
    <t>Здание детского сада-яслей в г.Обь, ул. Военный городок</t>
  </si>
  <si>
    <t>Здание школы Болотнинского района г. Болотное, ул. Ремесленная, 2</t>
  </si>
  <si>
    <t>Здание школы в г. Татарске Татарского района</t>
  </si>
  <si>
    <t>Здание пристройки модуля к общеобразовательной школе-интернату с углубленным изучением предметов спортивного профиля №149 г. Новосибирск</t>
  </si>
  <si>
    <t>Государственная программа Новосибирской области  «Развитие образования, создание условий для социализации детей и учащейся молодежи в Новосибирской области»</t>
  </si>
  <si>
    <t>ВСЕГО:</t>
  </si>
  <si>
    <t>ВР</t>
  </si>
  <si>
    <t>ЦСР</t>
  </si>
  <si>
    <t>ПР</t>
  </si>
  <si>
    <t>РЗ</t>
  </si>
  <si>
    <t>ГРБС</t>
  </si>
  <si>
    <t>Уточненная сводная бюджетная роспись на 2020 год</t>
  </si>
  <si>
    <t>Утверждено Законом Новосибирской области от 25.12.2019 № 454-ОЗ  "Об областном бюджете Новосибирской области 2020 год и плановый период 2021 и 2022 годов"</t>
  </si>
  <si>
    <t>Бюджетная классификация</t>
  </si>
  <si>
    <t>Наименование направлений и объектов</t>
  </si>
  <si>
    <t>тыс. рублей</t>
  </si>
  <si>
    <t>% исполнения к утвержденному плану</t>
  </si>
  <si>
    <t>% исполнения к уточненной сводной бюджетной росписи</t>
  </si>
  <si>
    <t xml:space="preserve">Кассовое исполнение </t>
  </si>
  <si>
    <t>Исполнение расходов областного бюджета Новосибирской области на капитальные вложения по направлениям и объектам 
в структуре кодов классификации расходов бюджетов за 2020 год</t>
  </si>
  <si>
    <t>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</si>
</sst>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#,##0.0;[Red]\-#,##0.0;0.0"/>
    <numFmt numFmtId="166" formatCode="00000"/>
    <numFmt numFmtId="167" formatCode="00"/>
    <numFmt numFmtId="168" formatCode="00\.00\.00"/>
    <numFmt numFmtId="169" formatCode="000"/>
  </numFmts>
  <fonts count="6" x14ac:knownFonts="1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7">
    <xf numFmtId="0" fontId="0" fillId="0" borderId="0" xfId="0"/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" fontId="2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5" xfId="0" applyNumberFormat="1" applyFont="1" applyFill="1" applyBorder="1" applyAlignment="1" applyProtection="1">
      <alignment horizontal="center" vertical="center"/>
      <protection hidden="1"/>
    </xf>
    <xf numFmtId="167" fontId="1" fillId="0" borderId="5" xfId="0" applyNumberFormat="1" applyFont="1" applyFill="1" applyBorder="1" applyAlignment="1" applyProtection="1">
      <alignment horizontal="center" vertical="center"/>
      <protection hidden="1"/>
    </xf>
    <xf numFmtId="1" fontId="1" fillId="0" borderId="5" xfId="0" applyNumberFormat="1" applyFont="1" applyFill="1" applyBorder="1" applyAlignment="1" applyProtection="1">
      <alignment horizontal="center" vertical="center"/>
      <protection hidden="1"/>
    </xf>
    <xf numFmtId="167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Fill="1" applyProtection="1">
      <protection hidden="1"/>
    </xf>
    <xf numFmtId="0" fontId="1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Fill="1"/>
    <xf numFmtId="9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left" vertical="center"/>
      <protection hidden="1"/>
    </xf>
    <xf numFmtId="0" fontId="1" fillId="0" borderId="0" xfId="0" applyNumberFormat="1" applyFont="1" applyFill="1" applyAlignment="1" applyProtection="1">
      <alignment horizontal="left" vertical="center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>
      <alignment horizontal="left" vertical="center"/>
    </xf>
    <xf numFmtId="165" fontId="2" fillId="0" borderId="9" xfId="0" applyNumberFormat="1" applyFont="1" applyFill="1" applyBorder="1" applyAlignment="1" applyProtection="1">
      <alignment horizontal="right" vertical="center" wrapText="1"/>
      <protection hidden="1"/>
    </xf>
    <xf numFmtId="165" fontId="2" fillId="0" borderId="5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3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5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11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9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7" xfId="0" applyNumberFormat="1" applyFont="1" applyFill="1" applyBorder="1" applyAlignment="1" applyProtection="1">
      <alignment horizontal="right" vertical="center" wrapText="1"/>
      <protection hidden="1"/>
    </xf>
    <xf numFmtId="164" fontId="4" fillId="0" borderId="5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Fill="1" applyAlignment="1">
      <alignment horizontal="center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N238"/>
  <sheetViews>
    <sheetView showGridLines="0" tabSelected="1" zoomScale="80" zoomScaleNormal="80" workbookViewId="0">
      <selection activeCell="A233" sqref="A233"/>
    </sheetView>
  </sheetViews>
  <sheetFormatPr defaultRowHeight="12.75" x14ac:dyDescent="0.2"/>
  <cols>
    <col min="1" max="1" width="62.28515625" style="53" customWidth="1"/>
    <col min="2" max="2" width="7.85546875" style="43" customWidth="1"/>
    <col min="3" max="4" width="5" style="43" customWidth="1"/>
    <col min="5" max="5" width="4.140625" style="43" customWidth="1"/>
    <col min="6" max="6" width="4.28515625" style="43" customWidth="1"/>
    <col min="7" max="8" width="7.42578125" style="43" customWidth="1"/>
    <col min="9" max="9" width="6.42578125" style="43" customWidth="1"/>
    <col min="10" max="10" width="22.140625" style="43" customWidth="1"/>
    <col min="11" max="11" width="16" style="43" customWidth="1"/>
    <col min="12" max="12" width="15" style="43" customWidth="1"/>
    <col min="13" max="14" width="14.140625" style="43" customWidth="1"/>
    <col min="15" max="234" width="9.140625" style="43" customWidth="1"/>
    <col min="235" max="16384" width="9.140625" style="43"/>
  </cols>
  <sheetData>
    <row r="1" spans="1:14" ht="15.75" customHeight="1" x14ac:dyDescent="0.25">
      <c r="A1" s="45"/>
      <c r="B1" s="2"/>
      <c r="C1" s="2"/>
      <c r="D1" s="1"/>
      <c r="E1" s="1"/>
      <c r="F1" s="35"/>
      <c r="G1" s="35"/>
      <c r="H1" s="1"/>
      <c r="I1" s="1"/>
      <c r="J1" s="52"/>
      <c r="K1" s="52"/>
      <c r="L1" s="52"/>
      <c r="M1" s="52"/>
      <c r="N1" s="52"/>
    </row>
    <row r="2" spans="1:14" ht="36" customHeight="1" x14ac:dyDescent="0.2">
      <c r="A2" s="71" t="s">
        <v>243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ht="12.75" customHeight="1" x14ac:dyDescent="0.25">
      <c r="A3" s="46"/>
      <c r="B3" s="42"/>
      <c r="C3" s="42"/>
      <c r="D3" s="41"/>
      <c r="E3" s="41"/>
      <c r="F3" s="41"/>
      <c r="G3" s="41"/>
      <c r="H3" s="40"/>
      <c r="I3" s="39"/>
      <c r="J3" s="52"/>
      <c r="K3" s="52"/>
      <c r="L3" s="52"/>
      <c r="M3" s="52"/>
      <c r="N3" s="44" t="s">
        <v>239</v>
      </c>
    </row>
    <row r="4" spans="1:14" ht="22.5" customHeight="1" x14ac:dyDescent="0.2">
      <c r="A4" s="72" t="s">
        <v>238</v>
      </c>
      <c r="B4" s="74" t="s">
        <v>237</v>
      </c>
      <c r="C4" s="75"/>
      <c r="D4" s="75"/>
      <c r="E4" s="75"/>
      <c r="F4" s="75"/>
      <c r="G4" s="75"/>
      <c r="H4" s="75"/>
      <c r="I4" s="76"/>
      <c r="J4" s="75" t="s">
        <v>236</v>
      </c>
      <c r="K4" s="75" t="s">
        <v>235</v>
      </c>
      <c r="L4" s="75" t="s">
        <v>242</v>
      </c>
      <c r="M4" s="75" t="s">
        <v>240</v>
      </c>
      <c r="N4" s="75" t="s">
        <v>241</v>
      </c>
    </row>
    <row r="5" spans="1:14" ht="120.75" customHeight="1" x14ac:dyDescent="0.2">
      <c r="A5" s="73"/>
      <c r="B5" s="38" t="s">
        <v>234</v>
      </c>
      <c r="C5" s="37" t="s">
        <v>233</v>
      </c>
      <c r="D5" s="37" t="s">
        <v>232</v>
      </c>
      <c r="E5" s="75" t="s">
        <v>231</v>
      </c>
      <c r="F5" s="75"/>
      <c r="G5" s="75"/>
      <c r="H5" s="75"/>
      <c r="I5" s="36" t="s">
        <v>230</v>
      </c>
      <c r="J5" s="75"/>
      <c r="K5" s="75"/>
      <c r="L5" s="75"/>
      <c r="M5" s="75"/>
      <c r="N5" s="75"/>
    </row>
    <row r="6" spans="1:14" ht="17.25" customHeight="1" x14ac:dyDescent="0.2">
      <c r="A6" s="34" t="s">
        <v>229</v>
      </c>
      <c r="B6" s="33"/>
      <c r="C6" s="21"/>
      <c r="D6" s="21"/>
      <c r="E6" s="32"/>
      <c r="F6" s="32"/>
      <c r="G6" s="32"/>
      <c r="H6" s="32"/>
      <c r="I6" s="31"/>
      <c r="J6" s="54">
        <v>23106099.399999999</v>
      </c>
      <c r="K6" s="54">
        <v>23237137.800000001</v>
      </c>
      <c r="L6" s="55">
        <v>22162808.199999999</v>
      </c>
      <c r="M6" s="66">
        <f>L6/J6</f>
        <v>0.959175662509268</v>
      </c>
      <c r="N6" s="66">
        <f>L6/K6</f>
        <v>0.95376669840981876</v>
      </c>
    </row>
    <row r="7" spans="1:14" ht="64.5" customHeight="1" x14ac:dyDescent="0.2">
      <c r="A7" s="47" t="s">
        <v>228</v>
      </c>
      <c r="B7" s="9" t="s">
        <v>8</v>
      </c>
      <c r="C7" s="11" t="s">
        <v>8</v>
      </c>
      <c r="D7" s="11" t="s">
        <v>8</v>
      </c>
      <c r="E7" s="11" t="s">
        <v>8</v>
      </c>
      <c r="F7" s="12" t="s">
        <v>8</v>
      </c>
      <c r="G7" s="11" t="s">
        <v>8</v>
      </c>
      <c r="H7" s="10" t="s">
        <v>8</v>
      </c>
      <c r="I7" s="9" t="s">
        <v>8</v>
      </c>
      <c r="J7" s="57">
        <v>3991307.2</v>
      </c>
      <c r="K7" s="57">
        <v>3976233.4</v>
      </c>
      <c r="L7" s="55">
        <v>3851707.8</v>
      </c>
      <c r="M7" s="56">
        <f>L7/J7</f>
        <v>0.96502414046205209</v>
      </c>
      <c r="N7" s="56">
        <f t="shared" ref="N7:N70" si="0">L7/K7</f>
        <v>0.96868252250987075</v>
      </c>
    </row>
    <row r="8" spans="1:14" ht="57.75" customHeight="1" x14ac:dyDescent="0.2">
      <c r="A8" s="51" t="s">
        <v>227</v>
      </c>
      <c r="B8" s="8">
        <v>124</v>
      </c>
      <c r="C8" s="7" t="s">
        <v>1</v>
      </c>
      <c r="D8" s="5" t="s">
        <v>47</v>
      </c>
      <c r="E8" s="5" t="s">
        <v>1</v>
      </c>
      <c r="F8" s="6" t="s">
        <v>195</v>
      </c>
      <c r="G8" s="5" t="s">
        <v>16</v>
      </c>
      <c r="H8" s="4" t="s">
        <v>194</v>
      </c>
      <c r="I8" s="3">
        <v>414</v>
      </c>
      <c r="J8" s="58">
        <v>2007.4</v>
      </c>
      <c r="K8" s="59">
        <v>2007.4</v>
      </c>
      <c r="L8" s="60">
        <v>0</v>
      </c>
      <c r="M8" s="56">
        <f t="shared" ref="M8:M71" si="1">L8/J8</f>
        <v>0</v>
      </c>
      <c r="N8" s="56">
        <f t="shared" si="0"/>
        <v>0</v>
      </c>
    </row>
    <row r="9" spans="1:14" ht="15" customHeight="1" x14ac:dyDescent="0.2">
      <c r="A9" s="48" t="s">
        <v>226</v>
      </c>
      <c r="B9" s="30">
        <v>124</v>
      </c>
      <c r="C9" s="29" t="s">
        <v>1</v>
      </c>
      <c r="D9" s="27" t="s">
        <v>47</v>
      </c>
      <c r="E9" s="27" t="s">
        <v>1</v>
      </c>
      <c r="F9" s="28" t="s">
        <v>195</v>
      </c>
      <c r="G9" s="27" t="s">
        <v>16</v>
      </c>
      <c r="H9" s="26" t="s">
        <v>194</v>
      </c>
      <c r="I9" s="25">
        <v>414</v>
      </c>
      <c r="J9" s="61">
        <v>162</v>
      </c>
      <c r="K9" s="60">
        <v>162</v>
      </c>
      <c r="L9" s="60">
        <v>0</v>
      </c>
      <c r="M9" s="56">
        <f t="shared" si="1"/>
        <v>0</v>
      </c>
      <c r="N9" s="56">
        <f t="shared" si="0"/>
        <v>0</v>
      </c>
    </row>
    <row r="10" spans="1:14" ht="29.25" customHeight="1" x14ac:dyDescent="0.2">
      <c r="A10" s="48" t="s">
        <v>225</v>
      </c>
      <c r="B10" s="30">
        <v>124</v>
      </c>
      <c r="C10" s="29" t="s">
        <v>1</v>
      </c>
      <c r="D10" s="27" t="s">
        <v>47</v>
      </c>
      <c r="E10" s="27" t="s">
        <v>1</v>
      </c>
      <c r="F10" s="28" t="s">
        <v>195</v>
      </c>
      <c r="G10" s="27" t="s">
        <v>16</v>
      </c>
      <c r="H10" s="26" t="s">
        <v>194</v>
      </c>
      <c r="I10" s="25">
        <v>414</v>
      </c>
      <c r="J10" s="61">
        <v>267769.3</v>
      </c>
      <c r="K10" s="60">
        <v>267769.3</v>
      </c>
      <c r="L10" s="60">
        <v>267607.09999999998</v>
      </c>
      <c r="M10" s="56">
        <f t="shared" si="1"/>
        <v>0.99939425468117515</v>
      </c>
      <c r="N10" s="56">
        <f t="shared" si="0"/>
        <v>0.99939425468117515</v>
      </c>
    </row>
    <row r="11" spans="1:14" ht="17.25" customHeight="1" x14ac:dyDescent="0.2">
      <c r="A11" s="67" t="s">
        <v>224</v>
      </c>
      <c r="B11" s="30">
        <v>124</v>
      </c>
      <c r="C11" s="29" t="s">
        <v>1</v>
      </c>
      <c r="D11" s="27" t="s">
        <v>16</v>
      </c>
      <c r="E11" s="27" t="s">
        <v>1</v>
      </c>
      <c r="F11" s="28" t="s">
        <v>195</v>
      </c>
      <c r="G11" s="27" t="s">
        <v>201</v>
      </c>
      <c r="H11" s="26" t="s">
        <v>203</v>
      </c>
      <c r="I11" s="25">
        <v>414</v>
      </c>
      <c r="J11" s="61">
        <v>125749.6</v>
      </c>
      <c r="K11" s="60">
        <v>125749.6</v>
      </c>
      <c r="L11" s="60">
        <v>124733.5</v>
      </c>
      <c r="M11" s="56">
        <f t="shared" si="1"/>
        <v>0.9919196562056658</v>
      </c>
      <c r="N11" s="56">
        <f t="shared" si="0"/>
        <v>0.9919196562056658</v>
      </c>
    </row>
    <row r="12" spans="1:14" ht="17.25" customHeight="1" x14ac:dyDescent="0.2">
      <c r="A12" s="68"/>
      <c r="B12" s="30">
        <v>124</v>
      </c>
      <c r="C12" s="29" t="s">
        <v>1</v>
      </c>
      <c r="D12" s="27" t="s">
        <v>16</v>
      </c>
      <c r="E12" s="27" t="s">
        <v>1</v>
      </c>
      <c r="F12" s="28" t="s">
        <v>195</v>
      </c>
      <c r="G12" s="27" t="s">
        <v>201</v>
      </c>
      <c r="H12" s="26" t="s">
        <v>200</v>
      </c>
      <c r="I12" s="25">
        <v>414</v>
      </c>
      <c r="J12" s="61">
        <v>21522.400000000001</v>
      </c>
      <c r="K12" s="60">
        <v>21522.400000000001</v>
      </c>
      <c r="L12" s="60">
        <v>21522.400000000001</v>
      </c>
      <c r="M12" s="56">
        <f t="shared" si="1"/>
        <v>1</v>
      </c>
      <c r="N12" s="56">
        <f t="shared" si="0"/>
        <v>1</v>
      </c>
    </row>
    <row r="13" spans="1:14" ht="17.25" customHeight="1" x14ac:dyDescent="0.2">
      <c r="A13" s="67" t="s">
        <v>223</v>
      </c>
      <c r="B13" s="30">
        <v>124</v>
      </c>
      <c r="C13" s="29" t="s">
        <v>1</v>
      </c>
      <c r="D13" s="27" t="s">
        <v>16</v>
      </c>
      <c r="E13" s="27" t="s">
        <v>1</v>
      </c>
      <c r="F13" s="28" t="s">
        <v>195</v>
      </c>
      <c r="G13" s="27" t="s">
        <v>201</v>
      </c>
      <c r="H13" s="26" t="s">
        <v>203</v>
      </c>
      <c r="I13" s="25">
        <v>414</v>
      </c>
      <c r="J13" s="61">
        <v>73198.399999999994</v>
      </c>
      <c r="K13" s="60">
        <v>73198.399999999994</v>
      </c>
      <c r="L13" s="60">
        <v>73152.600000000006</v>
      </c>
      <c r="M13" s="56">
        <f t="shared" si="1"/>
        <v>0.99937430326345944</v>
      </c>
      <c r="N13" s="56">
        <f t="shared" si="0"/>
        <v>0.99937430326345944</v>
      </c>
    </row>
    <row r="14" spans="1:14" ht="17.25" customHeight="1" x14ac:dyDescent="0.2">
      <c r="A14" s="68"/>
      <c r="B14" s="30">
        <v>124</v>
      </c>
      <c r="C14" s="29" t="s">
        <v>1</v>
      </c>
      <c r="D14" s="27" t="s">
        <v>16</v>
      </c>
      <c r="E14" s="27" t="s">
        <v>1</v>
      </c>
      <c r="F14" s="28" t="s">
        <v>195</v>
      </c>
      <c r="G14" s="27" t="s">
        <v>201</v>
      </c>
      <c r="H14" s="26" t="s">
        <v>200</v>
      </c>
      <c r="I14" s="25">
        <v>414</v>
      </c>
      <c r="J14" s="61">
        <v>22083.3</v>
      </c>
      <c r="K14" s="60">
        <v>22083.3</v>
      </c>
      <c r="L14" s="60">
        <v>22083.3</v>
      </c>
      <c r="M14" s="56">
        <f t="shared" si="1"/>
        <v>1</v>
      </c>
      <c r="N14" s="56">
        <f t="shared" si="0"/>
        <v>1</v>
      </c>
    </row>
    <row r="15" spans="1:14" ht="17.25" customHeight="1" x14ac:dyDescent="0.2">
      <c r="A15" s="67" t="s">
        <v>222</v>
      </c>
      <c r="B15" s="30">
        <v>124</v>
      </c>
      <c r="C15" s="29" t="s">
        <v>1</v>
      </c>
      <c r="D15" s="27" t="s">
        <v>16</v>
      </c>
      <c r="E15" s="27" t="s">
        <v>1</v>
      </c>
      <c r="F15" s="28" t="s">
        <v>195</v>
      </c>
      <c r="G15" s="27" t="s">
        <v>201</v>
      </c>
      <c r="H15" s="26" t="s">
        <v>203</v>
      </c>
      <c r="I15" s="25">
        <v>414</v>
      </c>
      <c r="J15" s="61">
        <v>57740.2</v>
      </c>
      <c r="K15" s="60">
        <v>57740.2</v>
      </c>
      <c r="L15" s="60">
        <v>3386.6</v>
      </c>
      <c r="M15" s="56">
        <f t="shared" si="1"/>
        <v>5.8652377373129984E-2</v>
      </c>
      <c r="N15" s="56">
        <f t="shared" si="0"/>
        <v>5.8652377373129984E-2</v>
      </c>
    </row>
    <row r="16" spans="1:14" ht="17.25" customHeight="1" x14ac:dyDescent="0.2">
      <c r="A16" s="68"/>
      <c r="B16" s="30">
        <v>124</v>
      </c>
      <c r="C16" s="29" t="s">
        <v>1</v>
      </c>
      <c r="D16" s="27" t="s">
        <v>16</v>
      </c>
      <c r="E16" s="27" t="s">
        <v>1</v>
      </c>
      <c r="F16" s="28" t="s">
        <v>195</v>
      </c>
      <c r="G16" s="27" t="s">
        <v>201</v>
      </c>
      <c r="H16" s="26" t="s">
        <v>200</v>
      </c>
      <c r="I16" s="25">
        <v>414</v>
      </c>
      <c r="J16" s="61">
        <v>13764.7</v>
      </c>
      <c r="K16" s="60">
        <v>13764.7</v>
      </c>
      <c r="L16" s="60">
        <v>0</v>
      </c>
      <c r="M16" s="56">
        <f t="shared" si="1"/>
        <v>0</v>
      </c>
      <c r="N16" s="56">
        <f t="shared" si="0"/>
        <v>0</v>
      </c>
    </row>
    <row r="17" spans="1:14" ht="17.25" customHeight="1" x14ac:dyDescent="0.2">
      <c r="A17" s="67" t="s">
        <v>221</v>
      </c>
      <c r="B17" s="30">
        <v>124</v>
      </c>
      <c r="C17" s="29" t="s">
        <v>1</v>
      </c>
      <c r="D17" s="27" t="s">
        <v>16</v>
      </c>
      <c r="E17" s="27" t="s">
        <v>1</v>
      </c>
      <c r="F17" s="28" t="s">
        <v>195</v>
      </c>
      <c r="G17" s="27" t="s">
        <v>201</v>
      </c>
      <c r="H17" s="26" t="s">
        <v>203</v>
      </c>
      <c r="I17" s="25">
        <v>414</v>
      </c>
      <c r="J17" s="61">
        <v>13463.3</v>
      </c>
      <c r="K17" s="60">
        <v>13463.3</v>
      </c>
      <c r="L17" s="60">
        <v>13320</v>
      </c>
      <c r="M17" s="56">
        <f t="shared" si="1"/>
        <v>0.98935624995357752</v>
      </c>
      <c r="N17" s="56">
        <f t="shared" si="0"/>
        <v>0.98935624995357752</v>
      </c>
    </row>
    <row r="18" spans="1:14" ht="17.25" customHeight="1" x14ac:dyDescent="0.2">
      <c r="A18" s="68"/>
      <c r="B18" s="30">
        <v>124</v>
      </c>
      <c r="C18" s="29" t="s">
        <v>1</v>
      </c>
      <c r="D18" s="27" t="s">
        <v>16</v>
      </c>
      <c r="E18" s="27" t="s">
        <v>1</v>
      </c>
      <c r="F18" s="28" t="s">
        <v>195</v>
      </c>
      <c r="G18" s="27" t="s">
        <v>201</v>
      </c>
      <c r="H18" s="26" t="s">
        <v>200</v>
      </c>
      <c r="I18" s="25">
        <v>414</v>
      </c>
      <c r="J18" s="61">
        <v>22083.4</v>
      </c>
      <c r="K18" s="60">
        <v>22083.4</v>
      </c>
      <c r="L18" s="60">
        <v>22083.4</v>
      </c>
      <c r="M18" s="56">
        <f t="shared" si="1"/>
        <v>1</v>
      </c>
      <c r="N18" s="56">
        <f t="shared" si="0"/>
        <v>1</v>
      </c>
    </row>
    <row r="19" spans="1:14" ht="15" customHeight="1" x14ac:dyDescent="0.2">
      <c r="A19" s="48" t="s">
        <v>220</v>
      </c>
      <c r="B19" s="30">
        <v>124</v>
      </c>
      <c r="C19" s="29" t="s">
        <v>1</v>
      </c>
      <c r="D19" s="27" t="s">
        <v>47</v>
      </c>
      <c r="E19" s="27" t="s">
        <v>1</v>
      </c>
      <c r="F19" s="28" t="s">
        <v>195</v>
      </c>
      <c r="G19" s="27" t="s">
        <v>16</v>
      </c>
      <c r="H19" s="26" t="s">
        <v>194</v>
      </c>
      <c r="I19" s="25">
        <v>414</v>
      </c>
      <c r="J19" s="61">
        <v>106973.8</v>
      </c>
      <c r="K19" s="60">
        <v>106973.8</v>
      </c>
      <c r="L19" s="60">
        <v>106932.4</v>
      </c>
      <c r="M19" s="56">
        <f t="shared" si="1"/>
        <v>0.99961298934879372</v>
      </c>
      <c r="N19" s="56">
        <f t="shared" si="0"/>
        <v>0.99961298934879372</v>
      </c>
    </row>
    <row r="20" spans="1:14" ht="18" customHeight="1" x14ac:dyDescent="0.2">
      <c r="A20" s="67" t="s">
        <v>219</v>
      </c>
      <c r="B20" s="30">
        <v>124</v>
      </c>
      <c r="C20" s="29" t="s">
        <v>1</v>
      </c>
      <c r="D20" s="27" t="s">
        <v>16</v>
      </c>
      <c r="E20" s="27" t="s">
        <v>1</v>
      </c>
      <c r="F20" s="28" t="s">
        <v>195</v>
      </c>
      <c r="G20" s="27" t="s">
        <v>201</v>
      </c>
      <c r="H20" s="26" t="s">
        <v>203</v>
      </c>
      <c r="I20" s="25">
        <v>414</v>
      </c>
      <c r="J20" s="61">
        <v>72348.899999999994</v>
      </c>
      <c r="K20" s="60">
        <v>72348.899999999994</v>
      </c>
      <c r="L20" s="60">
        <v>72226.2</v>
      </c>
      <c r="M20" s="56">
        <f t="shared" si="1"/>
        <v>0.99830405161654157</v>
      </c>
      <c r="N20" s="56">
        <f t="shared" si="0"/>
        <v>0.99830405161654157</v>
      </c>
    </row>
    <row r="21" spans="1:14" ht="18" customHeight="1" x14ac:dyDescent="0.2">
      <c r="A21" s="68"/>
      <c r="B21" s="30">
        <v>124</v>
      </c>
      <c r="C21" s="29" t="s">
        <v>1</v>
      </c>
      <c r="D21" s="27" t="s">
        <v>16</v>
      </c>
      <c r="E21" s="27" t="s">
        <v>1</v>
      </c>
      <c r="F21" s="28" t="s">
        <v>195</v>
      </c>
      <c r="G21" s="27" t="s">
        <v>201</v>
      </c>
      <c r="H21" s="26" t="s">
        <v>200</v>
      </c>
      <c r="I21" s="25">
        <v>414</v>
      </c>
      <c r="J21" s="61">
        <v>23497.7</v>
      </c>
      <c r="K21" s="60">
        <v>23497.7</v>
      </c>
      <c r="L21" s="60">
        <v>23497.7</v>
      </c>
      <c r="M21" s="56">
        <f t="shared" si="1"/>
        <v>1</v>
      </c>
      <c r="N21" s="56">
        <f t="shared" si="0"/>
        <v>1</v>
      </c>
    </row>
    <row r="22" spans="1:14" ht="18" customHeight="1" x14ac:dyDescent="0.2">
      <c r="A22" s="48" t="s">
        <v>218</v>
      </c>
      <c r="B22" s="30">
        <v>124</v>
      </c>
      <c r="C22" s="29" t="s">
        <v>1</v>
      </c>
      <c r="D22" s="27" t="s">
        <v>47</v>
      </c>
      <c r="E22" s="27" t="s">
        <v>1</v>
      </c>
      <c r="F22" s="28" t="s">
        <v>195</v>
      </c>
      <c r="G22" s="27" t="s">
        <v>16</v>
      </c>
      <c r="H22" s="26" t="s">
        <v>194</v>
      </c>
      <c r="I22" s="25">
        <v>414</v>
      </c>
      <c r="J22" s="61">
        <v>146449.60000000001</v>
      </c>
      <c r="K22" s="60">
        <v>146449.60000000001</v>
      </c>
      <c r="L22" s="60">
        <v>146393.70000000001</v>
      </c>
      <c r="M22" s="56">
        <f t="shared" si="1"/>
        <v>0.99961829871846697</v>
      </c>
      <c r="N22" s="56">
        <f t="shared" si="0"/>
        <v>0.99961829871846697</v>
      </c>
    </row>
    <row r="23" spans="1:14" ht="18" customHeight="1" x14ac:dyDescent="0.2">
      <c r="A23" s="67" t="s">
        <v>217</v>
      </c>
      <c r="B23" s="30">
        <v>124</v>
      </c>
      <c r="C23" s="29" t="s">
        <v>1</v>
      </c>
      <c r="D23" s="27" t="s">
        <v>16</v>
      </c>
      <c r="E23" s="27" t="s">
        <v>1</v>
      </c>
      <c r="F23" s="28" t="s">
        <v>195</v>
      </c>
      <c r="G23" s="27" t="s">
        <v>201</v>
      </c>
      <c r="H23" s="26" t="s">
        <v>203</v>
      </c>
      <c r="I23" s="25">
        <v>414</v>
      </c>
      <c r="J23" s="61">
        <v>117534.1</v>
      </c>
      <c r="K23" s="60">
        <v>117534.1</v>
      </c>
      <c r="L23" s="60">
        <v>112977.4</v>
      </c>
      <c r="M23" s="56">
        <f t="shared" si="1"/>
        <v>0.96123082577737007</v>
      </c>
      <c r="N23" s="56">
        <f t="shared" si="0"/>
        <v>0.96123082577737007</v>
      </c>
    </row>
    <row r="24" spans="1:14" ht="18" customHeight="1" x14ac:dyDescent="0.2">
      <c r="A24" s="68"/>
      <c r="B24" s="30">
        <v>124</v>
      </c>
      <c r="C24" s="29" t="s">
        <v>1</v>
      </c>
      <c r="D24" s="27" t="s">
        <v>16</v>
      </c>
      <c r="E24" s="27" t="s">
        <v>1</v>
      </c>
      <c r="F24" s="28" t="s">
        <v>195</v>
      </c>
      <c r="G24" s="27" t="s">
        <v>201</v>
      </c>
      <c r="H24" s="26" t="s">
        <v>200</v>
      </c>
      <c r="I24" s="25">
        <v>414</v>
      </c>
      <c r="J24" s="61">
        <v>23497.7</v>
      </c>
      <c r="K24" s="60">
        <v>23497.7</v>
      </c>
      <c r="L24" s="60">
        <v>23497.7</v>
      </c>
      <c r="M24" s="56">
        <f t="shared" si="1"/>
        <v>1</v>
      </c>
      <c r="N24" s="56">
        <f t="shared" si="0"/>
        <v>1</v>
      </c>
    </row>
    <row r="25" spans="1:14" ht="18" customHeight="1" x14ac:dyDescent="0.2">
      <c r="A25" s="67" t="s">
        <v>216</v>
      </c>
      <c r="B25" s="30">
        <v>124</v>
      </c>
      <c r="C25" s="29" t="s">
        <v>1</v>
      </c>
      <c r="D25" s="27" t="s">
        <v>16</v>
      </c>
      <c r="E25" s="27" t="s">
        <v>1</v>
      </c>
      <c r="F25" s="28" t="s">
        <v>195</v>
      </c>
      <c r="G25" s="27" t="s">
        <v>201</v>
      </c>
      <c r="H25" s="26" t="s">
        <v>203</v>
      </c>
      <c r="I25" s="25">
        <v>414</v>
      </c>
      <c r="J25" s="61">
        <v>91712.9</v>
      </c>
      <c r="K25" s="60">
        <v>91712.9</v>
      </c>
      <c r="L25" s="60">
        <v>90053.6</v>
      </c>
      <c r="M25" s="56">
        <f t="shared" si="1"/>
        <v>0.98190767056760841</v>
      </c>
      <c r="N25" s="56">
        <f t="shared" si="0"/>
        <v>0.98190767056760841</v>
      </c>
    </row>
    <row r="26" spans="1:14" ht="18" customHeight="1" x14ac:dyDescent="0.2">
      <c r="A26" s="68"/>
      <c r="B26" s="30">
        <v>124</v>
      </c>
      <c r="C26" s="29" t="s">
        <v>1</v>
      </c>
      <c r="D26" s="27" t="s">
        <v>16</v>
      </c>
      <c r="E26" s="27" t="s">
        <v>1</v>
      </c>
      <c r="F26" s="28" t="s">
        <v>195</v>
      </c>
      <c r="G26" s="27" t="s">
        <v>201</v>
      </c>
      <c r="H26" s="26" t="s">
        <v>200</v>
      </c>
      <c r="I26" s="25">
        <v>414</v>
      </c>
      <c r="J26" s="61">
        <v>22680.9</v>
      </c>
      <c r="K26" s="60">
        <v>22680.9</v>
      </c>
      <c r="L26" s="60">
        <v>22680.9</v>
      </c>
      <c r="M26" s="56">
        <f t="shared" si="1"/>
        <v>1</v>
      </c>
      <c r="N26" s="56">
        <f t="shared" si="0"/>
        <v>1</v>
      </c>
    </row>
    <row r="27" spans="1:14" ht="18" customHeight="1" x14ac:dyDescent="0.2">
      <c r="A27" s="67" t="s">
        <v>215</v>
      </c>
      <c r="B27" s="30">
        <v>124</v>
      </c>
      <c r="C27" s="29" t="s">
        <v>1</v>
      </c>
      <c r="D27" s="27" t="s">
        <v>16</v>
      </c>
      <c r="E27" s="27" t="s">
        <v>1</v>
      </c>
      <c r="F27" s="28" t="s">
        <v>195</v>
      </c>
      <c r="G27" s="27" t="s">
        <v>201</v>
      </c>
      <c r="H27" s="26" t="s">
        <v>203</v>
      </c>
      <c r="I27" s="25">
        <v>414</v>
      </c>
      <c r="J27" s="61">
        <v>30000</v>
      </c>
      <c r="K27" s="60">
        <v>30000</v>
      </c>
      <c r="L27" s="60">
        <v>29908.9</v>
      </c>
      <c r="M27" s="56">
        <f t="shared" si="1"/>
        <v>0.99696333333333342</v>
      </c>
      <c r="N27" s="56">
        <f t="shared" si="0"/>
        <v>0.99696333333333342</v>
      </c>
    </row>
    <row r="28" spans="1:14" ht="18" customHeight="1" x14ac:dyDescent="0.2">
      <c r="A28" s="68"/>
      <c r="B28" s="30">
        <v>124</v>
      </c>
      <c r="C28" s="29" t="s">
        <v>1</v>
      </c>
      <c r="D28" s="27" t="s">
        <v>16</v>
      </c>
      <c r="E28" s="27" t="s">
        <v>1</v>
      </c>
      <c r="F28" s="28" t="s">
        <v>195</v>
      </c>
      <c r="G28" s="27" t="s">
        <v>201</v>
      </c>
      <c r="H28" s="26" t="s">
        <v>200</v>
      </c>
      <c r="I28" s="25">
        <v>414</v>
      </c>
      <c r="J28" s="61">
        <v>25363.8</v>
      </c>
      <c r="K28" s="60">
        <v>25363.8</v>
      </c>
      <c r="L28" s="60">
        <v>25363.8</v>
      </c>
      <c r="M28" s="56">
        <f t="shared" si="1"/>
        <v>1</v>
      </c>
      <c r="N28" s="56">
        <f t="shared" si="0"/>
        <v>1</v>
      </c>
    </row>
    <row r="29" spans="1:14" ht="18" customHeight="1" x14ac:dyDescent="0.2">
      <c r="A29" s="67" t="s">
        <v>214</v>
      </c>
      <c r="B29" s="30">
        <v>124</v>
      </c>
      <c r="C29" s="29" t="s">
        <v>1</v>
      </c>
      <c r="D29" s="27" t="s">
        <v>16</v>
      </c>
      <c r="E29" s="27" t="s">
        <v>1</v>
      </c>
      <c r="F29" s="28" t="s">
        <v>195</v>
      </c>
      <c r="G29" s="27" t="s">
        <v>201</v>
      </c>
      <c r="H29" s="26" t="s">
        <v>203</v>
      </c>
      <c r="I29" s="25">
        <v>414</v>
      </c>
      <c r="J29" s="61">
        <v>109531.5</v>
      </c>
      <c r="K29" s="60">
        <v>109531.5</v>
      </c>
      <c r="L29" s="60">
        <v>109328.9</v>
      </c>
      <c r="M29" s="56">
        <f t="shared" si="1"/>
        <v>0.9981503037938857</v>
      </c>
      <c r="N29" s="56">
        <f t="shared" si="0"/>
        <v>0.9981503037938857</v>
      </c>
    </row>
    <row r="30" spans="1:14" ht="18" customHeight="1" x14ac:dyDescent="0.2">
      <c r="A30" s="68"/>
      <c r="B30" s="30">
        <v>124</v>
      </c>
      <c r="C30" s="29" t="s">
        <v>1</v>
      </c>
      <c r="D30" s="27" t="s">
        <v>16</v>
      </c>
      <c r="E30" s="27" t="s">
        <v>1</v>
      </c>
      <c r="F30" s="28" t="s">
        <v>195</v>
      </c>
      <c r="G30" s="27" t="s">
        <v>201</v>
      </c>
      <c r="H30" s="26" t="s">
        <v>200</v>
      </c>
      <c r="I30" s="25">
        <v>414</v>
      </c>
      <c r="J30" s="61">
        <v>27428.9</v>
      </c>
      <c r="K30" s="60">
        <v>27428.9</v>
      </c>
      <c r="L30" s="60">
        <v>27428.9</v>
      </c>
      <c r="M30" s="56">
        <f t="shared" si="1"/>
        <v>1</v>
      </c>
      <c r="N30" s="56">
        <f t="shared" si="0"/>
        <v>1</v>
      </c>
    </row>
    <row r="31" spans="1:14" ht="15" customHeight="1" x14ac:dyDescent="0.2">
      <c r="A31" s="48" t="s">
        <v>213</v>
      </c>
      <c r="B31" s="30">
        <v>124</v>
      </c>
      <c r="C31" s="29" t="s">
        <v>1</v>
      </c>
      <c r="D31" s="27" t="s">
        <v>16</v>
      </c>
      <c r="E31" s="27" t="s">
        <v>1</v>
      </c>
      <c r="F31" s="28" t="s">
        <v>195</v>
      </c>
      <c r="G31" s="27" t="s">
        <v>85</v>
      </c>
      <c r="H31" s="26" t="s">
        <v>203</v>
      </c>
      <c r="I31" s="25">
        <v>414</v>
      </c>
      <c r="J31" s="61">
        <v>25581</v>
      </c>
      <c r="K31" s="60">
        <v>25581</v>
      </c>
      <c r="L31" s="60">
        <v>25580.9</v>
      </c>
      <c r="M31" s="56">
        <f t="shared" si="1"/>
        <v>0.9999960908486768</v>
      </c>
      <c r="N31" s="56">
        <f t="shared" si="0"/>
        <v>0.9999960908486768</v>
      </c>
    </row>
    <row r="32" spans="1:14" ht="16.5" customHeight="1" x14ac:dyDescent="0.2">
      <c r="A32" s="67" t="s">
        <v>212</v>
      </c>
      <c r="B32" s="30">
        <v>124</v>
      </c>
      <c r="C32" s="29" t="s">
        <v>1</v>
      </c>
      <c r="D32" s="27" t="s">
        <v>16</v>
      </c>
      <c r="E32" s="27" t="s">
        <v>1</v>
      </c>
      <c r="F32" s="28" t="s">
        <v>195</v>
      </c>
      <c r="G32" s="27" t="s">
        <v>201</v>
      </c>
      <c r="H32" s="26" t="s">
        <v>203</v>
      </c>
      <c r="I32" s="25">
        <v>414</v>
      </c>
      <c r="J32" s="61">
        <v>103481.8</v>
      </c>
      <c r="K32" s="60">
        <v>103481.8</v>
      </c>
      <c r="L32" s="60">
        <v>100790.2</v>
      </c>
      <c r="M32" s="56">
        <f t="shared" si="1"/>
        <v>0.97398962909419817</v>
      </c>
      <c r="N32" s="56">
        <f t="shared" si="0"/>
        <v>0.97398962909419817</v>
      </c>
    </row>
    <row r="33" spans="1:14" ht="16.5" customHeight="1" x14ac:dyDescent="0.2">
      <c r="A33" s="68"/>
      <c r="B33" s="30">
        <v>124</v>
      </c>
      <c r="C33" s="29" t="s">
        <v>1</v>
      </c>
      <c r="D33" s="27" t="s">
        <v>16</v>
      </c>
      <c r="E33" s="27" t="s">
        <v>1</v>
      </c>
      <c r="F33" s="28" t="s">
        <v>195</v>
      </c>
      <c r="G33" s="27" t="s">
        <v>201</v>
      </c>
      <c r="H33" s="26" t="s">
        <v>200</v>
      </c>
      <c r="I33" s="25">
        <v>414</v>
      </c>
      <c r="J33" s="61">
        <v>133594.5</v>
      </c>
      <c r="K33" s="60">
        <v>133594.5</v>
      </c>
      <c r="L33" s="60">
        <v>133594.5</v>
      </c>
      <c r="M33" s="56">
        <f t="shared" si="1"/>
        <v>1</v>
      </c>
      <c r="N33" s="56">
        <f t="shared" si="0"/>
        <v>1</v>
      </c>
    </row>
    <row r="34" spans="1:14" ht="24" customHeight="1" x14ac:dyDescent="0.2">
      <c r="A34" s="67" t="s">
        <v>211</v>
      </c>
      <c r="B34" s="30">
        <v>124</v>
      </c>
      <c r="C34" s="29" t="s">
        <v>1</v>
      </c>
      <c r="D34" s="27" t="s">
        <v>16</v>
      </c>
      <c r="E34" s="27" t="s">
        <v>1</v>
      </c>
      <c r="F34" s="28" t="s">
        <v>195</v>
      </c>
      <c r="G34" s="27" t="s">
        <v>201</v>
      </c>
      <c r="H34" s="26" t="s">
        <v>203</v>
      </c>
      <c r="I34" s="25">
        <v>414</v>
      </c>
      <c r="J34" s="61">
        <v>20300.5</v>
      </c>
      <c r="K34" s="60">
        <v>20226.7</v>
      </c>
      <c r="L34" s="60">
        <v>20209.599999999999</v>
      </c>
      <c r="M34" s="56">
        <f t="shared" si="1"/>
        <v>0.99552227777640934</v>
      </c>
      <c r="N34" s="56">
        <f t="shared" si="0"/>
        <v>0.99915458280391745</v>
      </c>
    </row>
    <row r="35" spans="1:14" ht="24" customHeight="1" x14ac:dyDescent="0.2">
      <c r="A35" s="68"/>
      <c r="B35" s="30">
        <v>124</v>
      </c>
      <c r="C35" s="29" t="s">
        <v>1</v>
      </c>
      <c r="D35" s="27" t="s">
        <v>16</v>
      </c>
      <c r="E35" s="27" t="s">
        <v>1</v>
      </c>
      <c r="F35" s="28" t="s">
        <v>195</v>
      </c>
      <c r="G35" s="27" t="s">
        <v>201</v>
      </c>
      <c r="H35" s="26" t="s">
        <v>200</v>
      </c>
      <c r="I35" s="25">
        <v>414</v>
      </c>
      <c r="J35" s="61">
        <v>46964.5</v>
      </c>
      <c r="K35" s="60">
        <v>46964.5</v>
      </c>
      <c r="L35" s="60">
        <v>46964.5</v>
      </c>
      <c r="M35" s="56">
        <f t="shared" si="1"/>
        <v>1</v>
      </c>
      <c r="N35" s="56">
        <f t="shared" si="0"/>
        <v>1</v>
      </c>
    </row>
    <row r="36" spans="1:14" ht="29.25" customHeight="1" x14ac:dyDescent="0.2">
      <c r="A36" s="48" t="s">
        <v>210</v>
      </c>
      <c r="B36" s="30">
        <v>124</v>
      </c>
      <c r="C36" s="29" t="s">
        <v>1</v>
      </c>
      <c r="D36" s="27" t="s">
        <v>16</v>
      </c>
      <c r="E36" s="27" t="s">
        <v>1</v>
      </c>
      <c r="F36" s="28" t="s">
        <v>195</v>
      </c>
      <c r="G36" s="27" t="s">
        <v>85</v>
      </c>
      <c r="H36" s="26" t="s">
        <v>203</v>
      </c>
      <c r="I36" s="25">
        <v>414</v>
      </c>
      <c r="J36" s="61">
        <v>9.4</v>
      </c>
      <c r="K36" s="60">
        <v>9.4</v>
      </c>
      <c r="L36" s="60">
        <v>9.3000000000000007</v>
      </c>
      <c r="M36" s="56">
        <f t="shared" si="1"/>
        <v>0.98936170212765961</v>
      </c>
      <c r="N36" s="56">
        <f t="shared" si="0"/>
        <v>0.98936170212765961</v>
      </c>
    </row>
    <row r="37" spans="1:14" ht="15" customHeight="1" x14ac:dyDescent="0.2">
      <c r="A37" s="67" t="s">
        <v>209</v>
      </c>
      <c r="B37" s="30">
        <v>124</v>
      </c>
      <c r="C37" s="29" t="s">
        <v>1</v>
      </c>
      <c r="D37" s="27" t="s">
        <v>47</v>
      </c>
      <c r="E37" s="27" t="s">
        <v>1</v>
      </c>
      <c r="F37" s="28" t="s">
        <v>0</v>
      </c>
      <c r="G37" s="27" t="s">
        <v>190</v>
      </c>
      <c r="H37" s="26" t="s">
        <v>193</v>
      </c>
      <c r="I37" s="25">
        <v>414</v>
      </c>
      <c r="J37" s="61">
        <v>338310.5</v>
      </c>
      <c r="K37" s="60">
        <v>338310.5</v>
      </c>
      <c r="L37" s="60">
        <v>337630.1</v>
      </c>
      <c r="M37" s="56">
        <f t="shared" si="1"/>
        <v>0.99798882978802006</v>
      </c>
      <c r="N37" s="56">
        <f t="shared" si="0"/>
        <v>0.99798882978802006</v>
      </c>
    </row>
    <row r="38" spans="1:14" ht="15" customHeight="1" x14ac:dyDescent="0.2">
      <c r="A38" s="68"/>
      <c r="B38" s="30">
        <v>124</v>
      </c>
      <c r="C38" s="29" t="s">
        <v>1</v>
      </c>
      <c r="D38" s="27" t="s">
        <v>47</v>
      </c>
      <c r="E38" s="27" t="s">
        <v>1</v>
      </c>
      <c r="F38" s="28" t="s">
        <v>0</v>
      </c>
      <c r="G38" s="27" t="s">
        <v>190</v>
      </c>
      <c r="H38" s="26" t="s">
        <v>189</v>
      </c>
      <c r="I38" s="25">
        <v>414</v>
      </c>
      <c r="J38" s="61">
        <v>108554</v>
      </c>
      <c r="K38" s="60">
        <v>108554</v>
      </c>
      <c r="L38" s="60">
        <v>108554</v>
      </c>
      <c r="M38" s="56">
        <f t="shared" si="1"/>
        <v>1</v>
      </c>
      <c r="N38" s="56">
        <f t="shared" si="0"/>
        <v>1</v>
      </c>
    </row>
    <row r="39" spans="1:14" ht="15" customHeight="1" x14ac:dyDescent="0.2">
      <c r="A39" s="48" t="s">
        <v>208</v>
      </c>
      <c r="B39" s="30">
        <v>124</v>
      </c>
      <c r="C39" s="29" t="s">
        <v>1</v>
      </c>
      <c r="D39" s="27" t="s">
        <v>47</v>
      </c>
      <c r="E39" s="27" t="s">
        <v>1</v>
      </c>
      <c r="F39" s="28" t="s">
        <v>195</v>
      </c>
      <c r="G39" s="27" t="s">
        <v>16</v>
      </c>
      <c r="H39" s="26" t="s">
        <v>194</v>
      </c>
      <c r="I39" s="25">
        <v>414</v>
      </c>
      <c r="J39" s="61">
        <v>7168.1</v>
      </c>
      <c r="K39" s="60">
        <v>7168.1</v>
      </c>
      <c r="L39" s="60">
        <v>7168.1</v>
      </c>
      <c r="M39" s="56">
        <f t="shared" si="1"/>
        <v>1</v>
      </c>
      <c r="N39" s="56">
        <f t="shared" si="0"/>
        <v>1</v>
      </c>
    </row>
    <row r="40" spans="1:14" ht="15" customHeight="1" x14ac:dyDescent="0.2">
      <c r="A40" s="67" t="s">
        <v>207</v>
      </c>
      <c r="B40" s="30">
        <v>124</v>
      </c>
      <c r="C40" s="29" t="s">
        <v>1</v>
      </c>
      <c r="D40" s="27" t="s">
        <v>47</v>
      </c>
      <c r="E40" s="27" t="s">
        <v>1</v>
      </c>
      <c r="F40" s="28" t="s">
        <v>0</v>
      </c>
      <c r="G40" s="27" t="s">
        <v>190</v>
      </c>
      <c r="H40" s="26" t="s">
        <v>193</v>
      </c>
      <c r="I40" s="25">
        <v>414</v>
      </c>
      <c r="J40" s="61">
        <v>7500</v>
      </c>
      <c r="K40" s="60">
        <v>7500</v>
      </c>
      <c r="L40" s="60">
        <v>6811.3</v>
      </c>
      <c r="M40" s="56">
        <f t="shared" si="1"/>
        <v>0.90817333333333339</v>
      </c>
      <c r="N40" s="56">
        <f t="shared" si="0"/>
        <v>0.90817333333333339</v>
      </c>
    </row>
    <row r="41" spans="1:14" ht="15" customHeight="1" x14ac:dyDescent="0.2">
      <c r="A41" s="68"/>
      <c r="B41" s="30">
        <v>124</v>
      </c>
      <c r="C41" s="29" t="s">
        <v>1</v>
      </c>
      <c r="D41" s="27" t="s">
        <v>47</v>
      </c>
      <c r="E41" s="27" t="s">
        <v>1</v>
      </c>
      <c r="F41" s="28" t="s">
        <v>0</v>
      </c>
      <c r="G41" s="27" t="s">
        <v>190</v>
      </c>
      <c r="H41" s="26" t="s">
        <v>206</v>
      </c>
      <c r="I41" s="25">
        <v>414</v>
      </c>
      <c r="J41" s="61">
        <v>437500</v>
      </c>
      <c r="K41" s="60">
        <v>437500</v>
      </c>
      <c r="L41" s="60">
        <v>437500</v>
      </c>
      <c r="M41" s="56">
        <f t="shared" si="1"/>
        <v>1</v>
      </c>
      <c r="N41" s="56">
        <f t="shared" si="0"/>
        <v>1</v>
      </c>
    </row>
    <row r="42" spans="1:14" ht="21" customHeight="1" x14ac:dyDescent="0.2">
      <c r="A42" s="67" t="s">
        <v>205</v>
      </c>
      <c r="B42" s="30">
        <v>124</v>
      </c>
      <c r="C42" s="29" t="s">
        <v>1</v>
      </c>
      <c r="D42" s="27" t="s">
        <v>16</v>
      </c>
      <c r="E42" s="27" t="s">
        <v>1</v>
      </c>
      <c r="F42" s="28" t="s">
        <v>195</v>
      </c>
      <c r="G42" s="27" t="s">
        <v>201</v>
      </c>
      <c r="H42" s="26" t="s">
        <v>203</v>
      </c>
      <c r="I42" s="25">
        <v>414</v>
      </c>
      <c r="J42" s="61">
        <v>9000</v>
      </c>
      <c r="K42" s="60">
        <v>9000</v>
      </c>
      <c r="L42" s="60">
        <v>8991</v>
      </c>
      <c r="M42" s="56">
        <f t="shared" si="1"/>
        <v>0.999</v>
      </c>
      <c r="N42" s="56">
        <f t="shared" si="0"/>
        <v>0.999</v>
      </c>
    </row>
    <row r="43" spans="1:14" ht="21" customHeight="1" x14ac:dyDescent="0.2">
      <c r="A43" s="68"/>
      <c r="B43" s="30">
        <v>124</v>
      </c>
      <c r="C43" s="29" t="s">
        <v>1</v>
      </c>
      <c r="D43" s="27" t="s">
        <v>16</v>
      </c>
      <c r="E43" s="27" t="s">
        <v>1</v>
      </c>
      <c r="F43" s="28" t="s">
        <v>195</v>
      </c>
      <c r="G43" s="27" t="s">
        <v>201</v>
      </c>
      <c r="H43" s="26" t="s">
        <v>200</v>
      </c>
      <c r="I43" s="25">
        <v>414</v>
      </c>
      <c r="J43" s="61">
        <v>15625</v>
      </c>
      <c r="K43" s="60">
        <v>15625</v>
      </c>
      <c r="L43" s="60">
        <v>15625</v>
      </c>
      <c r="M43" s="56">
        <f t="shared" si="1"/>
        <v>1</v>
      </c>
      <c r="N43" s="56">
        <f t="shared" si="0"/>
        <v>1</v>
      </c>
    </row>
    <row r="44" spans="1:14" ht="21" customHeight="1" x14ac:dyDescent="0.2">
      <c r="A44" s="67" t="s">
        <v>204</v>
      </c>
      <c r="B44" s="30">
        <v>124</v>
      </c>
      <c r="C44" s="29" t="s">
        <v>1</v>
      </c>
      <c r="D44" s="27" t="s">
        <v>16</v>
      </c>
      <c r="E44" s="27" t="s">
        <v>1</v>
      </c>
      <c r="F44" s="28" t="s">
        <v>195</v>
      </c>
      <c r="G44" s="27" t="s">
        <v>201</v>
      </c>
      <c r="H44" s="26" t="s">
        <v>203</v>
      </c>
      <c r="I44" s="25">
        <v>414</v>
      </c>
      <c r="J44" s="61">
        <v>61166.8</v>
      </c>
      <c r="K44" s="60">
        <v>61166.8</v>
      </c>
      <c r="L44" s="60">
        <v>61097.9</v>
      </c>
      <c r="M44" s="56">
        <f t="shared" si="1"/>
        <v>0.99887357193771786</v>
      </c>
      <c r="N44" s="56">
        <f t="shared" si="0"/>
        <v>0.99887357193771786</v>
      </c>
    </row>
    <row r="45" spans="1:14" ht="21" customHeight="1" x14ac:dyDescent="0.2">
      <c r="A45" s="68"/>
      <c r="B45" s="30">
        <v>124</v>
      </c>
      <c r="C45" s="29" t="s">
        <v>1</v>
      </c>
      <c r="D45" s="27" t="s">
        <v>16</v>
      </c>
      <c r="E45" s="27" t="s">
        <v>1</v>
      </c>
      <c r="F45" s="28" t="s">
        <v>195</v>
      </c>
      <c r="G45" s="27" t="s">
        <v>201</v>
      </c>
      <c r="H45" s="26" t="s">
        <v>200</v>
      </c>
      <c r="I45" s="25">
        <v>414</v>
      </c>
      <c r="J45" s="61">
        <v>31250</v>
      </c>
      <c r="K45" s="60">
        <v>31250</v>
      </c>
      <c r="L45" s="60">
        <v>31250</v>
      </c>
      <c r="M45" s="56">
        <f t="shared" si="1"/>
        <v>1</v>
      </c>
      <c r="N45" s="56">
        <f t="shared" si="0"/>
        <v>1</v>
      </c>
    </row>
    <row r="46" spans="1:14" ht="20.25" customHeight="1" x14ac:dyDescent="0.2">
      <c r="A46" s="67" t="s">
        <v>202</v>
      </c>
      <c r="B46" s="30">
        <v>124</v>
      </c>
      <c r="C46" s="29" t="s">
        <v>1</v>
      </c>
      <c r="D46" s="27" t="s">
        <v>16</v>
      </c>
      <c r="E46" s="27" t="s">
        <v>1</v>
      </c>
      <c r="F46" s="28" t="s">
        <v>195</v>
      </c>
      <c r="G46" s="27" t="s">
        <v>201</v>
      </c>
      <c r="H46" s="26" t="s">
        <v>203</v>
      </c>
      <c r="I46" s="25">
        <v>414</v>
      </c>
      <c r="J46" s="61">
        <v>20000</v>
      </c>
      <c r="K46" s="60">
        <v>20000</v>
      </c>
      <c r="L46" s="60">
        <v>19504.8</v>
      </c>
      <c r="M46" s="56">
        <f t="shared" si="1"/>
        <v>0.97524</v>
      </c>
      <c r="N46" s="56">
        <f t="shared" si="0"/>
        <v>0.97524</v>
      </c>
    </row>
    <row r="47" spans="1:14" ht="20.25" customHeight="1" x14ac:dyDescent="0.2">
      <c r="A47" s="68"/>
      <c r="B47" s="30">
        <v>124</v>
      </c>
      <c r="C47" s="29" t="s">
        <v>1</v>
      </c>
      <c r="D47" s="27" t="s">
        <v>16</v>
      </c>
      <c r="E47" s="27" t="s">
        <v>1</v>
      </c>
      <c r="F47" s="28" t="s">
        <v>195</v>
      </c>
      <c r="G47" s="27" t="s">
        <v>201</v>
      </c>
      <c r="H47" s="26" t="s">
        <v>200</v>
      </c>
      <c r="I47" s="25">
        <v>414</v>
      </c>
      <c r="J47" s="61">
        <v>33986</v>
      </c>
      <c r="K47" s="60">
        <v>33986</v>
      </c>
      <c r="L47" s="60">
        <v>33986</v>
      </c>
      <c r="M47" s="56">
        <f t="shared" si="1"/>
        <v>1</v>
      </c>
      <c r="N47" s="56">
        <f t="shared" si="0"/>
        <v>1</v>
      </c>
    </row>
    <row r="48" spans="1:14" ht="29.25" customHeight="1" x14ac:dyDescent="0.2">
      <c r="A48" s="48" t="s">
        <v>199</v>
      </c>
      <c r="B48" s="30">
        <v>124</v>
      </c>
      <c r="C48" s="29" t="s">
        <v>1</v>
      </c>
      <c r="D48" s="27" t="s">
        <v>47</v>
      </c>
      <c r="E48" s="27" t="s">
        <v>1</v>
      </c>
      <c r="F48" s="28" t="s">
        <v>195</v>
      </c>
      <c r="G48" s="27" t="s">
        <v>16</v>
      </c>
      <c r="H48" s="26" t="s">
        <v>194</v>
      </c>
      <c r="I48" s="25">
        <v>414</v>
      </c>
      <c r="J48" s="61">
        <v>15133</v>
      </c>
      <c r="K48" s="60">
        <v>133</v>
      </c>
      <c r="L48" s="60">
        <v>0</v>
      </c>
      <c r="M48" s="56">
        <f t="shared" si="1"/>
        <v>0</v>
      </c>
      <c r="N48" s="56">
        <f t="shared" si="0"/>
        <v>0</v>
      </c>
    </row>
    <row r="49" spans="1:14" ht="18.75" customHeight="1" x14ac:dyDescent="0.2">
      <c r="A49" s="67" t="s">
        <v>198</v>
      </c>
      <c r="B49" s="30">
        <v>124</v>
      </c>
      <c r="C49" s="29" t="s">
        <v>1</v>
      </c>
      <c r="D49" s="27" t="s">
        <v>47</v>
      </c>
      <c r="E49" s="27" t="s">
        <v>1</v>
      </c>
      <c r="F49" s="28" t="s">
        <v>0</v>
      </c>
      <c r="G49" s="27" t="s">
        <v>190</v>
      </c>
      <c r="H49" s="26" t="s">
        <v>193</v>
      </c>
      <c r="I49" s="25">
        <v>414</v>
      </c>
      <c r="J49" s="61">
        <v>50000</v>
      </c>
      <c r="K49" s="60">
        <v>50000</v>
      </c>
      <c r="L49" s="60">
        <v>48039.6</v>
      </c>
      <c r="M49" s="56">
        <f t="shared" si="1"/>
        <v>0.96079199999999998</v>
      </c>
      <c r="N49" s="56">
        <f t="shared" si="0"/>
        <v>0.96079199999999998</v>
      </c>
    </row>
    <row r="50" spans="1:14" ht="18.75" customHeight="1" x14ac:dyDescent="0.2">
      <c r="A50" s="68"/>
      <c r="B50" s="30">
        <v>124</v>
      </c>
      <c r="C50" s="29" t="s">
        <v>1</v>
      </c>
      <c r="D50" s="27" t="s">
        <v>47</v>
      </c>
      <c r="E50" s="27" t="s">
        <v>1</v>
      </c>
      <c r="F50" s="28" t="s">
        <v>0</v>
      </c>
      <c r="G50" s="27" t="s">
        <v>190</v>
      </c>
      <c r="H50" s="26" t="s">
        <v>189</v>
      </c>
      <c r="I50" s="25">
        <v>414</v>
      </c>
      <c r="J50" s="61">
        <v>642857.1</v>
      </c>
      <c r="K50" s="60">
        <v>642857.1</v>
      </c>
      <c r="L50" s="60">
        <v>642857.1</v>
      </c>
      <c r="M50" s="56">
        <f t="shared" si="1"/>
        <v>1</v>
      </c>
      <c r="N50" s="56">
        <f t="shared" si="0"/>
        <v>1</v>
      </c>
    </row>
    <row r="51" spans="1:14" ht="15" customHeight="1" x14ac:dyDescent="0.2">
      <c r="A51" s="48" t="s">
        <v>197</v>
      </c>
      <c r="B51" s="30">
        <v>124</v>
      </c>
      <c r="C51" s="29" t="s">
        <v>1</v>
      </c>
      <c r="D51" s="27" t="s">
        <v>47</v>
      </c>
      <c r="E51" s="27" t="s">
        <v>1</v>
      </c>
      <c r="F51" s="28" t="s">
        <v>195</v>
      </c>
      <c r="G51" s="27" t="s">
        <v>16</v>
      </c>
      <c r="H51" s="26" t="s">
        <v>194</v>
      </c>
      <c r="I51" s="25">
        <v>414</v>
      </c>
      <c r="J51" s="61">
        <v>230.4</v>
      </c>
      <c r="K51" s="60">
        <v>230.4</v>
      </c>
      <c r="L51" s="60">
        <v>230.4</v>
      </c>
      <c r="M51" s="56">
        <f t="shared" si="1"/>
        <v>1</v>
      </c>
      <c r="N51" s="56">
        <f t="shared" si="0"/>
        <v>1</v>
      </c>
    </row>
    <row r="52" spans="1:14" ht="25.5" customHeight="1" x14ac:dyDescent="0.2">
      <c r="A52" s="48" t="s">
        <v>196</v>
      </c>
      <c r="B52" s="30">
        <v>124</v>
      </c>
      <c r="C52" s="29" t="s">
        <v>1</v>
      </c>
      <c r="D52" s="27" t="s">
        <v>47</v>
      </c>
      <c r="E52" s="27" t="s">
        <v>1</v>
      </c>
      <c r="F52" s="28" t="s">
        <v>195</v>
      </c>
      <c r="G52" s="27" t="s">
        <v>16</v>
      </c>
      <c r="H52" s="26" t="s">
        <v>194</v>
      </c>
      <c r="I52" s="25">
        <v>414</v>
      </c>
      <c r="J52" s="61">
        <v>33676.400000000001</v>
      </c>
      <c r="K52" s="60">
        <v>33676.400000000001</v>
      </c>
      <c r="L52" s="60">
        <v>5713.6</v>
      </c>
      <c r="M52" s="56">
        <f t="shared" si="1"/>
        <v>0.16966184033922865</v>
      </c>
      <c r="N52" s="56">
        <f t="shared" si="0"/>
        <v>0.16966184033922865</v>
      </c>
    </row>
    <row r="53" spans="1:14" ht="22.5" customHeight="1" x14ac:dyDescent="0.2">
      <c r="A53" s="67" t="s">
        <v>192</v>
      </c>
      <c r="B53" s="30">
        <v>124</v>
      </c>
      <c r="C53" s="29" t="s">
        <v>1</v>
      </c>
      <c r="D53" s="27" t="s">
        <v>16</v>
      </c>
      <c r="E53" s="27" t="s">
        <v>1</v>
      </c>
      <c r="F53" s="28" t="s">
        <v>0</v>
      </c>
      <c r="G53" s="27" t="s">
        <v>190</v>
      </c>
      <c r="H53" s="26" t="s">
        <v>193</v>
      </c>
      <c r="I53" s="25">
        <v>414</v>
      </c>
      <c r="J53" s="61">
        <v>38000</v>
      </c>
      <c r="K53" s="60">
        <v>38000</v>
      </c>
      <c r="L53" s="60">
        <v>26566.6</v>
      </c>
      <c r="M53" s="56">
        <f t="shared" si="1"/>
        <v>0.69912105263157887</v>
      </c>
      <c r="N53" s="56">
        <f t="shared" si="0"/>
        <v>0.69912105263157887</v>
      </c>
    </row>
    <row r="54" spans="1:14" ht="22.5" customHeight="1" x14ac:dyDescent="0.2">
      <c r="A54" s="68"/>
      <c r="B54" s="30">
        <v>124</v>
      </c>
      <c r="C54" s="29" t="s">
        <v>1</v>
      </c>
      <c r="D54" s="27" t="s">
        <v>16</v>
      </c>
      <c r="E54" s="27" t="s">
        <v>1</v>
      </c>
      <c r="F54" s="28" t="s">
        <v>0</v>
      </c>
      <c r="G54" s="27" t="s">
        <v>190</v>
      </c>
      <c r="H54" s="26" t="s">
        <v>189</v>
      </c>
      <c r="I54" s="25">
        <v>414</v>
      </c>
      <c r="J54" s="61">
        <v>144854.39999999999</v>
      </c>
      <c r="K54" s="60">
        <v>144854.39999999999</v>
      </c>
      <c r="L54" s="60">
        <v>144854.39999999999</v>
      </c>
      <c r="M54" s="56">
        <f t="shared" si="1"/>
        <v>1</v>
      </c>
      <c r="N54" s="56">
        <f t="shared" si="0"/>
        <v>1</v>
      </c>
    </row>
    <row r="55" spans="1:14" ht="29.25" customHeight="1" x14ac:dyDescent="0.2">
      <c r="A55" s="49" t="s">
        <v>191</v>
      </c>
      <c r="B55" s="24">
        <v>124</v>
      </c>
      <c r="C55" s="23" t="s">
        <v>1</v>
      </c>
      <c r="D55" s="21" t="s">
        <v>47</v>
      </c>
      <c r="E55" s="21" t="s">
        <v>1</v>
      </c>
      <c r="F55" s="22" t="s">
        <v>0</v>
      </c>
      <c r="G55" s="21" t="s">
        <v>190</v>
      </c>
      <c r="H55" s="20" t="s">
        <v>189</v>
      </c>
      <c r="I55" s="19">
        <v>414</v>
      </c>
      <c r="J55" s="62">
        <v>250000</v>
      </c>
      <c r="K55" s="63">
        <v>250000</v>
      </c>
      <c r="L55" s="60">
        <v>250000</v>
      </c>
      <c r="M55" s="56">
        <f t="shared" si="1"/>
        <v>1</v>
      </c>
      <c r="N55" s="56">
        <f t="shared" si="0"/>
        <v>1</v>
      </c>
    </row>
    <row r="56" spans="1:14" ht="57.75" customHeight="1" x14ac:dyDescent="0.2">
      <c r="A56" s="47" t="s">
        <v>188</v>
      </c>
      <c r="B56" s="9" t="s">
        <v>8</v>
      </c>
      <c r="C56" s="11" t="s">
        <v>8</v>
      </c>
      <c r="D56" s="11" t="s">
        <v>8</v>
      </c>
      <c r="E56" s="11" t="s">
        <v>8</v>
      </c>
      <c r="F56" s="12" t="s">
        <v>8</v>
      </c>
      <c r="G56" s="11" t="s">
        <v>8</v>
      </c>
      <c r="H56" s="10" t="s">
        <v>8</v>
      </c>
      <c r="I56" s="9" t="s">
        <v>8</v>
      </c>
      <c r="J56" s="57">
        <v>10.3</v>
      </c>
      <c r="K56" s="57">
        <v>10.3</v>
      </c>
      <c r="L56" s="55">
        <v>0</v>
      </c>
      <c r="M56" s="66">
        <f t="shared" si="1"/>
        <v>0</v>
      </c>
      <c r="N56" s="66">
        <f t="shared" si="0"/>
        <v>0</v>
      </c>
    </row>
    <row r="57" spans="1:14" ht="57.75" customHeight="1" x14ac:dyDescent="0.2">
      <c r="A57" s="50" t="s">
        <v>187</v>
      </c>
      <c r="B57" s="18">
        <v>124</v>
      </c>
      <c r="C57" s="17" t="s">
        <v>1</v>
      </c>
      <c r="D57" s="15" t="s">
        <v>6</v>
      </c>
      <c r="E57" s="15" t="s">
        <v>186</v>
      </c>
      <c r="F57" s="16" t="s">
        <v>0</v>
      </c>
      <c r="G57" s="15" t="s">
        <v>5</v>
      </c>
      <c r="H57" s="14" t="s">
        <v>185</v>
      </c>
      <c r="I57" s="13">
        <v>414</v>
      </c>
      <c r="J57" s="64">
        <v>10.3</v>
      </c>
      <c r="K57" s="65">
        <v>10.3</v>
      </c>
      <c r="L57" s="60">
        <v>0</v>
      </c>
      <c r="M57" s="56">
        <f t="shared" si="1"/>
        <v>0</v>
      </c>
      <c r="N57" s="56">
        <f t="shared" si="0"/>
        <v>0</v>
      </c>
    </row>
    <row r="58" spans="1:14" ht="29.25" customHeight="1" x14ac:dyDescent="0.2">
      <c r="A58" s="47" t="s">
        <v>184</v>
      </c>
      <c r="B58" s="9" t="s">
        <v>8</v>
      </c>
      <c r="C58" s="11" t="s">
        <v>8</v>
      </c>
      <c r="D58" s="11" t="s">
        <v>8</v>
      </c>
      <c r="E58" s="11" t="s">
        <v>8</v>
      </c>
      <c r="F58" s="12" t="s">
        <v>8</v>
      </c>
      <c r="G58" s="11" t="s">
        <v>8</v>
      </c>
      <c r="H58" s="10" t="s">
        <v>8</v>
      </c>
      <c r="I58" s="9" t="s">
        <v>8</v>
      </c>
      <c r="J58" s="57">
        <v>133107</v>
      </c>
      <c r="K58" s="57">
        <v>120114</v>
      </c>
      <c r="L58" s="55">
        <v>103815.4</v>
      </c>
      <c r="M58" s="66">
        <f t="shared" si="1"/>
        <v>0.77993944721164177</v>
      </c>
      <c r="N58" s="66">
        <f t="shared" si="0"/>
        <v>0.86430724145395199</v>
      </c>
    </row>
    <row r="59" spans="1:14" ht="43.5" customHeight="1" x14ac:dyDescent="0.2">
      <c r="A59" s="51" t="s">
        <v>183</v>
      </c>
      <c r="B59" s="8">
        <v>124</v>
      </c>
      <c r="C59" s="7" t="s">
        <v>174</v>
      </c>
      <c r="D59" s="5" t="s">
        <v>16</v>
      </c>
      <c r="E59" s="5" t="s">
        <v>85</v>
      </c>
      <c r="F59" s="6" t="s">
        <v>0</v>
      </c>
      <c r="G59" s="5" t="s">
        <v>174</v>
      </c>
      <c r="H59" s="4" t="s">
        <v>173</v>
      </c>
      <c r="I59" s="3">
        <v>414</v>
      </c>
      <c r="J59" s="58">
        <v>8.8000000000000007</v>
      </c>
      <c r="K59" s="59">
        <v>8.8000000000000007</v>
      </c>
      <c r="L59" s="60">
        <v>0</v>
      </c>
      <c r="M59" s="56">
        <f t="shared" si="1"/>
        <v>0</v>
      </c>
      <c r="N59" s="56">
        <f t="shared" si="0"/>
        <v>0</v>
      </c>
    </row>
    <row r="60" spans="1:14" ht="21.75" customHeight="1" x14ac:dyDescent="0.2">
      <c r="A60" s="67" t="s">
        <v>182</v>
      </c>
      <c r="B60" s="30">
        <v>124</v>
      </c>
      <c r="C60" s="29" t="s">
        <v>174</v>
      </c>
      <c r="D60" s="27" t="s">
        <v>16</v>
      </c>
      <c r="E60" s="27" t="s">
        <v>85</v>
      </c>
      <c r="F60" s="28" t="s">
        <v>0</v>
      </c>
      <c r="G60" s="27" t="s">
        <v>177</v>
      </c>
      <c r="H60" s="26" t="s">
        <v>173</v>
      </c>
      <c r="I60" s="25">
        <v>414</v>
      </c>
      <c r="J60" s="61">
        <v>20713.900000000001</v>
      </c>
      <c r="K60" s="60">
        <v>16376.9</v>
      </c>
      <c r="L60" s="60">
        <v>12819.6</v>
      </c>
      <c r="M60" s="56">
        <f t="shared" si="1"/>
        <v>0.61888876551494409</v>
      </c>
      <c r="N60" s="56">
        <f t="shared" si="0"/>
        <v>0.78278550885698761</v>
      </c>
    </row>
    <row r="61" spans="1:14" ht="21.75" customHeight="1" x14ac:dyDescent="0.2">
      <c r="A61" s="68"/>
      <c r="B61" s="30">
        <v>124</v>
      </c>
      <c r="C61" s="29" t="s">
        <v>174</v>
      </c>
      <c r="D61" s="27" t="s">
        <v>16</v>
      </c>
      <c r="E61" s="27" t="s">
        <v>85</v>
      </c>
      <c r="F61" s="28" t="s">
        <v>0</v>
      </c>
      <c r="G61" s="27" t="s">
        <v>177</v>
      </c>
      <c r="H61" s="26" t="s">
        <v>176</v>
      </c>
      <c r="I61" s="25">
        <v>414</v>
      </c>
      <c r="J61" s="61">
        <v>39935.9</v>
      </c>
      <c r="K61" s="60">
        <v>39935.9</v>
      </c>
      <c r="L61" s="60">
        <v>39935.9</v>
      </c>
      <c r="M61" s="56">
        <f t="shared" si="1"/>
        <v>1</v>
      </c>
      <c r="N61" s="56">
        <f t="shared" si="0"/>
        <v>1</v>
      </c>
    </row>
    <row r="62" spans="1:14" ht="29.25" customHeight="1" x14ac:dyDescent="0.2">
      <c r="A62" s="48" t="s">
        <v>181</v>
      </c>
      <c r="B62" s="30">
        <v>124</v>
      </c>
      <c r="C62" s="29" t="s">
        <v>174</v>
      </c>
      <c r="D62" s="27" t="s">
        <v>16</v>
      </c>
      <c r="E62" s="27" t="s">
        <v>85</v>
      </c>
      <c r="F62" s="28" t="s">
        <v>0</v>
      </c>
      <c r="G62" s="27" t="s">
        <v>177</v>
      </c>
      <c r="H62" s="26" t="s">
        <v>173</v>
      </c>
      <c r="I62" s="25">
        <v>414</v>
      </c>
      <c r="J62" s="61">
        <v>3000</v>
      </c>
      <c r="K62" s="60">
        <v>2100</v>
      </c>
      <c r="L62" s="60">
        <v>1627.2</v>
      </c>
      <c r="M62" s="56">
        <f t="shared" si="1"/>
        <v>0.54239999999999999</v>
      </c>
      <c r="N62" s="56">
        <f t="shared" si="0"/>
        <v>0.77485714285714291</v>
      </c>
    </row>
    <row r="63" spans="1:14" ht="29.25" customHeight="1" x14ac:dyDescent="0.2">
      <c r="A63" s="48" t="s">
        <v>180</v>
      </c>
      <c r="B63" s="30">
        <v>124</v>
      </c>
      <c r="C63" s="29" t="s">
        <v>174</v>
      </c>
      <c r="D63" s="27" t="s">
        <v>16</v>
      </c>
      <c r="E63" s="27" t="s">
        <v>85</v>
      </c>
      <c r="F63" s="28" t="s">
        <v>0</v>
      </c>
      <c r="G63" s="27" t="s">
        <v>174</v>
      </c>
      <c r="H63" s="26" t="s">
        <v>173</v>
      </c>
      <c r="I63" s="25">
        <v>414</v>
      </c>
      <c r="J63" s="61">
        <v>9.4</v>
      </c>
      <c r="K63" s="60">
        <v>9.4</v>
      </c>
      <c r="L63" s="60">
        <v>9.3000000000000007</v>
      </c>
      <c r="M63" s="56">
        <f t="shared" si="1"/>
        <v>0.98936170212765961</v>
      </c>
      <c r="N63" s="56">
        <f t="shared" si="0"/>
        <v>0.98936170212765961</v>
      </c>
    </row>
    <row r="64" spans="1:14" ht="29.25" customHeight="1" x14ac:dyDescent="0.2">
      <c r="A64" s="48" t="s">
        <v>179</v>
      </c>
      <c r="B64" s="30">
        <v>124</v>
      </c>
      <c r="C64" s="29" t="s">
        <v>174</v>
      </c>
      <c r="D64" s="27" t="s">
        <v>16</v>
      </c>
      <c r="E64" s="27" t="s">
        <v>85</v>
      </c>
      <c r="F64" s="28" t="s">
        <v>0</v>
      </c>
      <c r="G64" s="27" t="s">
        <v>177</v>
      </c>
      <c r="H64" s="26" t="s">
        <v>173</v>
      </c>
      <c r="I64" s="25">
        <v>414</v>
      </c>
      <c r="J64" s="61">
        <v>3000</v>
      </c>
      <c r="K64" s="60">
        <v>2000</v>
      </c>
      <c r="L64" s="60">
        <v>1888.6</v>
      </c>
      <c r="M64" s="56">
        <f t="shared" si="1"/>
        <v>0.62953333333333328</v>
      </c>
      <c r="N64" s="56">
        <f t="shared" si="0"/>
        <v>0.94429999999999992</v>
      </c>
    </row>
    <row r="65" spans="1:14" ht="29.25" customHeight="1" x14ac:dyDescent="0.2">
      <c r="A65" s="48" t="s">
        <v>178</v>
      </c>
      <c r="B65" s="30">
        <v>124</v>
      </c>
      <c r="C65" s="29" t="s">
        <v>174</v>
      </c>
      <c r="D65" s="27" t="s">
        <v>16</v>
      </c>
      <c r="E65" s="27" t="s">
        <v>85</v>
      </c>
      <c r="F65" s="28" t="s">
        <v>0</v>
      </c>
      <c r="G65" s="27" t="s">
        <v>177</v>
      </c>
      <c r="H65" s="26" t="s">
        <v>173</v>
      </c>
      <c r="I65" s="25">
        <v>414</v>
      </c>
      <c r="J65" s="61">
        <v>18269.3</v>
      </c>
      <c r="K65" s="60">
        <v>11513.3</v>
      </c>
      <c r="L65" s="60">
        <v>7598.9</v>
      </c>
      <c r="M65" s="56">
        <f t="shared" si="1"/>
        <v>0.41593821328677072</v>
      </c>
      <c r="N65" s="56">
        <f t="shared" si="0"/>
        <v>0.6600105964406382</v>
      </c>
    </row>
    <row r="66" spans="1:14" ht="29.25" customHeight="1" x14ac:dyDescent="0.2">
      <c r="A66" s="48" t="s">
        <v>178</v>
      </c>
      <c r="B66" s="30">
        <v>124</v>
      </c>
      <c r="C66" s="29" t="s">
        <v>174</v>
      </c>
      <c r="D66" s="27" t="s">
        <v>16</v>
      </c>
      <c r="E66" s="27" t="s">
        <v>85</v>
      </c>
      <c r="F66" s="28" t="s">
        <v>0</v>
      </c>
      <c r="G66" s="27" t="s">
        <v>177</v>
      </c>
      <c r="H66" s="26" t="s">
        <v>176</v>
      </c>
      <c r="I66" s="25">
        <v>414</v>
      </c>
      <c r="J66" s="61">
        <v>39935.9</v>
      </c>
      <c r="K66" s="60">
        <v>39935.9</v>
      </c>
      <c r="L66" s="60">
        <v>39935.9</v>
      </c>
      <c r="M66" s="56">
        <f t="shared" si="1"/>
        <v>1</v>
      </c>
      <c r="N66" s="56">
        <f t="shared" si="0"/>
        <v>1</v>
      </c>
    </row>
    <row r="67" spans="1:14" ht="29.25" customHeight="1" x14ac:dyDescent="0.2">
      <c r="A67" s="49" t="s">
        <v>175</v>
      </c>
      <c r="B67" s="24">
        <v>124</v>
      </c>
      <c r="C67" s="23" t="s">
        <v>174</v>
      </c>
      <c r="D67" s="21" t="s">
        <v>16</v>
      </c>
      <c r="E67" s="21" t="s">
        <v>85</v>
      </c>
      <c r="F67" s="22" t="s">
        <v>0</v>
      </c>
      <c r="G67" s="21" t="s">
        <v>174</v>
      </c>
      <c r="H67" s="20" t="s">
        <v>173</v>
      </c>
      <c r="I67" s="19">
        <v>414</v>
      </c>
      <c r="J67" s="62">
        <v>8233.7999999999993</v>
      </c>
      <c r="K67" s="63">
        <v>8233.7999999999993</v>
      </c>
      <c r="L67" s="60">
        <v>0</v>
      </c>
      <c r="M67" s="56">
        <f t="shared" si="1"/>
        <v>0</v>
      </c>
      <c r="N67" s="56">
        <f t="shared" si="0"/>
        <v>0</v>
      </c>
    </row>
    <row r="68" spans="1:14" ht="43.5" customHeight="1" x14ac:dyDescent="0.2">
      <c r="A68" s="47" t="s">
        <v>172</v>
      </c>
      <c r="B68" s="9" t="s">
        <v>8</v>
      </c>
      <c r="C68" s="11" t="s">
        <v>8</v>
      </c>
      <c r="D68" s="11" t="s">
        <v>8</v>
      </c>
      <c r="E68" s="11" t="s">
        <v>8</v>
      </c>
      <c r="F68" s="12" t="s">
        <v>8</v>
      </c>
      <c r="G68" s="11" t="s">
        <v>8</v>
      </c>
      <c r="H68" s="10" t="s">
        <v>8</v>
      </c>
      <c r="I68" s="9" t="s">
        <v>8</v>
      </c>
      <c r="J68" s="57">
        <v>3219374.8</v>
      </c>
      <c r="K68" s="57">
        <v>3186415.5</v>
      </c>
      <c r="L68" s="55">
        <v>3114559.3</v>
      </c>
      <c r="M68" s="66">
        <f t="shared" si="1"/>
        <v>0.96744228102922347</v>
      </c>
      <c r="N68" s="66">
        <f t="shared" si="0"/>
        <v>0.97744920585529405</v>
      </c>
    </row>
    <row r="69" spans="1:14" ht="57.75" customHeight="1" x14ac:dyDescent="0.2">
      <c r="A69" s="51" t="s">
        <v>171</v>
      </c>
      <c r="B69" s="8">
        <v>124</v>
      </c>
      <c r="C69" s="7" t="s">
        <v>5</v>
      </c>
      <c r="D69" s="5" t="s">
        <v>16</v>
      </c>
      <c r="E69" s="5" t="s">
        <v>16</v>
      </c>
      <c r="F69" s="6" t="s">
        <v>110</v>
      </c>
      <c r="G69" s="5" t="s">
        <v>6</v>
      </c>
      <c r="H69" s="4" t="s">
        <v>108</v>
      </c>
      <c r="I69" s="3">
        <v>414</v>
      </c>
      <c r="J69" s="58">
        <v>10078.299999999999</v>
      </c>
      <c r="K69" s="59">
        <v>10078.299999999999</v>
      </c>
      <c r="L69" s="60">
        <v>7770</v>
      </c>
      <c r="M69" s="56">
        <f t="shared" si="1"/>
        <v>0.77096335691535289</v>
      </c>
      <c r="N69" s="56">
        <f t="shared" si="0"/>
        <v>0.77096335691535289</v>
      </c>
    </row>
    <row r="70" spans="1:14" ht="57.75" customHeight="1" x14ac:dyDescent="0.2">
      <c r="A70" s="48" t="s">
        <v>170</v>
      </c>
      <c r="B70" s="30">
        <v>124</v>
      </c>
      <c r="C70" s="29" t="s">
        <v>5</v>
      </c>
      <c r="D70" s="27" t="s">
        <v>16</v>
      </c>
      <c r="E70" s="27" t="s">
        <v>16</v>
      </c>
      <c r="F70" s="28" t="s">
        <v>110</v>
      </c>
      <c r="G70" s="27" t="s">
        <v>6</v>
      </c>
      <c r="H70" s="26" t="s">
        <v>108</v>
      </c>
      <c r="I70" s="25">
        <v>414</v>
      </c>
      <c r="J70" s="61">
        <v>133284.5</v>
      </c>
      <c r="K70" s="60">
        <v>133284.5</v>
      </c>
      <c r="L70" s="60">
        <v>133279.6</v>
      </c>
      <c r="M70" s="56">
        <f t="shared" si="1"/>
        <v>0.99996323653538111</v>
      </c>
      <c r="N70" s="56">
        <f t="shared" si="0"/>
        <v>0.99996323653538111</v>
      </c>
    </row>
    <row r="71" spans="1:14" ht="57.75" customHeight="1" x14ac:dyDescent="0.2">
      <c r="A71" s="48" t="s">
        <v>169</v>
      </c>
      <c r="B71" s="30">
        <v>124</v>
      </c>
      <c r="C71" s="29" t="s">
        <v>5</v>
      </c>
      <c r="D71" s="27" t="s">
        <v>16</v>
      </c>
      <c r="E71" s="27" t="s">
        <v>16</v>
      </c>
      <c r="F71" s="28" t="s">
        <v>110</v>
      </c>
      <c r="G71" s="27" t="s">
        <v>6</v>
      </c>
      <c r="H71" s="26" t="s">
        <v>108</v>
      </c>
      <c r="I71" s="25">
        <v>414</v>
      </c>
      <c r="J71" s="61">
        <v>37900.1</v>
      </c>
      <c r="K71" s="60">
        <v>25700.1</v>
      </c>
      <c r="L71" s="60">
        <v>25446.5</v>
      </c>
      <c r="M71" s="56">
        <f t="shared" si="1"/>
        <v>0.6714098379687653</v>
      </c>
      <c r="N71" s="56">
        <f t="shared" ref="N71:N134" si="2">L71/K71</f>
        <v>0.99013233411543156</v>
      </c>
    </row>
    <row r="72" spans="1:14" ht="29.25" customHeight="1" x14ac:dyDescent="0.2">
      <c r="A72" s="48" t="s">
        <v>168</v>
      </c>
      <c r="B72" s="30">
        <v>124</v>
      </c>
      <c r="C72" s="29" t="s">
        <v>5</v>
      </c>
      <c r="D72" s="27" t="s">
        <v>16</v>
      </c>
      <c r="E72" s="27" t="s">
        <v>16</v>
      </c>
      <c r="F72" s="28" t="s">
        <v>110</v>
      </c>
      <c r="G72" s="27" t="s">
        <v>6</v>
      </c>
      <c r="H72" s="26" t="s">
        <v>108</v>
      </c>
      <c r="I72" s="25">
        <v>414</v>
      </c>
      <c r="J72" s="61">
        <v>53598.6</v>
      </c>
      <c r="K72" s="60">
        <v>53598.6</v>
      </c>
      <c r="L72" s="60">
        <v>53153.7</v>
      </c>
      <c r="M72" s="56">
        <f t="shared" ref="M72:M135" si="3">L72/J72</f>
        <v>0.99169941005921791</v>
      </c>
      <c r="N72" s="56">
        <f t="shared" si="2"/>
        <v>0.99169941005921791</v>
      </c>
    </row>
    <row r="73" spans="1:14" ht="29.25" customHeight="1" x14ac:dyDescent="0.2">
      <c r="A73" s="48" t="s">
        <v>167</v>
      </c>
      <c r="B73" s="30">
        <v>124</v>
      </c>
      <c r="C73" s="29" t="s">
        <v>5</v>
      </c>
      <c r="D73" s="27" t="s">
        <v>16</v>
      </c>
      <c r="E73" s="27" t="s">
        <v>16</v>
      </c>
      <c r="F73" s="28" t="s">
        <v>110</v>
      </c>
      <c r="G73" s="27" t="s">
        <v>6</v>
      </c>
      <c r="H73" s="26" t="s">
        <v>108</v>
      </c>
      <c r="I73" s="25">
        <v>414</v>
      </c>
      <c r="J73" s="61">
        <v>5140.2</v>
      </c>
      <c r="K73" s="60">
        <v>5140.2</v>
      </c>
      <c r="L73" s="60">
        <v>694</v>
      </c>
      <c r="M73" s="56">
        <f t="shared" si="3"/>
        <v>0.13501420178203183</v>
      </c>
      <c r="N73" s="56">
        <f t="shared" si="2"/>
        <v>0.13501420178203183</v>
      </c>
    </row>
    <row r="74" spans="1:14" ht="57.75" customHeight="1" x14ac:dyDescent="0.2">
      <c r="A74" s="48" t="s">
        <v>166</v>
      </c>
      <c r="B74" s="30">
        <v>124</v>
      </c>
      <c r="C74" s="29" t="s">
        <v>5</v>
      </c>
      <c r="D74" s="27" t="s">
        <v>16</v>
      </c>
      <c r="E74" s="27" t="s">
        <v>16</v>
      </c>
      <c r="F74" s="28" t="s">
        <v>110</v>
      </c>
      <c r="G74" s="27" t="s">
        <v>6</v>
      </c>
      <c r="H74" s="26" t="s">
        <v>108</v>
      </c>
      <c r="I74" s="25">
        <v>414</v>
      </c>
      <c r="J74" s="61">
        <v>89085.3</v>
      </c>
      <c r="K74" s="60">
        <v>89085.3</v>
      </c>
      <c r="L74" s="60">
        <v>89075.8</v>
      </c>
      <c r="M74" s="56">
        <f t="shared" si="3"/>
        <v>0.99989336063301126</v>
      </c>
      <c r="N74" s="56">
        <f t="shared" si="2"/>
        <v>0.99989336063301126</v>
      </c>
    </row>
    <row r="75" spans="1:14" ht="29.25" customHeight="1" x14ac:dyDescent="0.2">
      <c r="A75" s="48" t="s">
        <v>165</v>
      </c>
      <c r="B75" s="30">
        <v>124</v>
      </c>
      <c r="C75" s="29" t="s">
        <v>5</v>
      </c>
      <c r="D75" s="27" t="s">
        <v>16</v>
      </c>
      <c r="E75" s="27" t="s">
        <v>16</v>
      </c>
      <c r="F75" s="28" t="s">
        <v>110</v>
      </c>
      <c r="G75" s="27" t="s">
        <v>6</v>
      </c>
      <c r="H75" s="26" t="s">
        <v>108</v>
      </c>
      <c r="I75" s="25">
        <v>414</v>
      </c>
      <c r="J75" s="61">
        <v>490</v>
      </c>
      <c r="K75" s="60">
        <v>490</v>
      </c>
      <c r="L75" s="60">
        <v>489</v>
      </c>
      <c r="M75" s="56">
        <f t="shared" si="3"/>
        <v>0.99795918367346936</v>
      </c>
      <c r="N75" s="56">
        <f t="shared" si="2"/>
        <v>0.99795918367346936</v>
      </c>
    </row>
    <row r="76" spans="1:14" ht="29.25" customHeight="1" x14ac:dyDescent="0.2">
      <c r="A76" s="48" t="s">
        <v>164</v>
      </c>
      <c r="B76" s="30">
        <v>124</v>
      </c>
      <c r="C76" s="29" t="s">
        <v>5</v>
      </c>
      <c r="D76" s="27" t="s">
        <v>16</v>
      </c>
      <c r="E76" s="27" t="s">
        <v>16</v>
      </c>
      <c r="F76" s="28" t="s">
        <v>110</v>
      </c>
      <c r="G76" s="27" t="s">
        <v>6</v>
      </c>
      <c r="H76" s="26" t="s">
        <v>108</v>
      </c>
      <c r="I76" s="25">
        <v>414</v>
      </c>
      <c r="J76" s="61">
        <v>13500</v>
      </c>
      <c r="K76" s="60">
        <v>8500</v>
      </c>
      <c r="L76" s="60">
        <v>0</v>
      </c>
      <c r="M76" s="56">
        <f t="shared" si="3"/>
        <v>0</v>
      </c>
      <c r="N76" s="56">
        <f t="shared" si="2"/>
        <v>0</v>
      </c>
    </row>
    <row r="77" spans="1:14" ht="57.75" customHeight="1" x14ac:dyDescent="0.2">
      <c r="A77" s="48" t="s">
        <v>163</v>
      </c>
      <c r="B77" s="30">
        <v>124</v>
      </c>
      <c r="C77" s="29" t="s">
        <v>5</v>
      </c>
      <c r="D77" s="27" t="s">
        <v>16</v>
      </c>
      <c r="E77" s="27" t="s">
        <v>16</v>
      </c>
      <c r="F77" s="28" t="s">
        <v>110</v>
      </c>
      <c r="G77" s="27" t="s">
        <v>6</v>
      </c>
      <c r="H77" s="26" t="s">
        <v>108</v>
      </c>
      <c r="I77" s="25">
        <v>414</v>
      </c>
      <c r="J77" s="61">
        <v>176</v>
      </c>
      <c r="K77" s="60">
        <v>176</v>
      </c>
      <c r="L77" s="60">
        <v>0</v>
      </c>
      <c r="M77" s="56">
        <f t="shared" si="3"/>
        <v>0</v>
      </c>
      <c r="N77" s="56">
        <f t="shared" si="2"/>
        <v>0</v>
      </c>
    </row>
    <row r="78" spans="1:14" ht="72" customHeight="1" x14ac:dyDescent="0.2">
      <c r="A78" s="48" t="s">
        <v>162</v>
      </c>
      <c r="B78" s="30">
        <v>124</v>
      </c>
      <c r="C78" s="29" t="s">
        <v>5</v>
      </c>
      <c r="D78" s="27" t="s">
        <v>16</v>
      </c>
      <c r="E78" s="27" t="s">
        <v>16</v>
      </c>
      <c r="F78" s="28" t="s">
        <v>110</v>
      </c>
      <c r="G78" s="27" t="s">
        <v>6</v>
      </c>
      <c r="H78" s="26" t="s">
        <v>108</v>
      </c>
      <c r="I78" s="25">
        <v>414</v>
      </c>
      <c r="J78" s="61">
        <v>12132.9</v>
      </c>
      <c r="K78" s="60">
        <v>12132.9</v>
      </c>
      <c r="L78" s="60">
        <v>9032.4</v>
      </c>
      <c r="M78" s="56">
        <f t="shared" si="3"/>
        <v>0.74445515911282545</v>
      </c>
      <c r="N78" s="56">
        <f t="shared" si="2"/>
        <v>0.74445515911282545</v>
      </c>
    </row>
    <row r="79" spans="1:14" ht="72" customHeight="1" x14ac:dyDescent="0.2">
      <c r="A79" s="48" t="s">
        <v>161</v>
      </c>
      <c r="B79" s="30">
        <v>124</v>
      </c>
      <c r="C79" s="29" t="s">
        <v>5</v>
      </c>
      <c r="D79" s="27" t="s">
        <v>16</v>
      </c>
      <c r="E79" s="27" t="s">
        <v>16</v>
      </c>
      <c r="F79" s="28" t="s">
        <v>110</v>
      </c>
      <c r="G79" s="27" t="s">
        <v>6</v>
      </c>
      <c r="H79" s="26" t="s">
        <v>108</v>
      </c>
      <c r="I79" s="25">
        <v>414</v>
      </c>
      <c r="J79" s="61">
        <v>124.8</v>
      </c>
      <c r="K79" s="60">
        <v>124.8</v>
      </c>
      <c r="L79" s="60">
        <v>0</v>
      </c>
      <c r="M79" s="56">
        <f t="shared" si="3"/>
        <v>0</v>
      </c>
      <c r="N79" s="56">
        <f t="shared" si="2"/>
        <v>0</v>
      </c>
    </row>
    <row r="80" spans="1:14" ht="29.25" customHeight="1" x14ac:dyDescent="0.2">
      <c r="A80" s="48" t="s">
        <v>160</v>
      </c>
      <c r="B80" s="30">
        <v>124</v>
      </c>
      <c r="C80" s="29" t="s">
        <v>5</v>
      </c>
      <c r="D80" s="27" t="s">
        <v>47</v>
      </c>
      <c r="E80" s="27" t="s">
        <v>16</v>
      </c>
      <c r="F80" s="28" t="s">
        <v>110</v>
      </c>
      <c r="G80" s="27" t="s">
        <v>6</v>
      </c>
      <c r="H80" s="26" t="s">
        <v>108</v>
      </c>
      <c r="I80" s="25">
        <v>414</v>
      </c>
      <c r="J80" s="61">
        <v>119089.1</v>
      </c>
      <c r="K80" s="60">
        <v>116089.1</v>
      </c>
      <c r="L80" s="60">
        <v>115890.4</v>
      </c>
      <c r="M80" s="56">
        <f t="shared" si="3"/>
        <v>0.97314027900118472</v>
      </c>
      <c r="N80" s="56">
        <f t="shared" si="2"/>
        <v>0.99828838366392703</v>
      </c>
    </row>
    <row r="81" spans="1:14" ht="43.5" customHeight="1" x14ac:dyDescent="0.2">
      <c r="A81" s="48" t="s">
        <v>159</v>
      </c>
      <c r="B81" s="30">
        <v>124</v>
      </c>
      <c r="C81" s="29" t="s">
        <v>5</v>
      </c>
      <c r="D81" s="27" t="s">
        <v>16</v>
      </c>
      <c r="E81" s="27" t="s">
        <v>16</v>
      </c>
      <c r="F81" s="28" t="s">
        <v>110</v>
      </c>
      <c r="G81" s="27" t="s">
        <v>6</v>
      </c>
      <c r="H81" s="26" t="s">
        <v>108</v>
      </c>
      <c r="I81" s="25">
        <v>414</v>
      </c>
      <c r="J81" s="61">
        <v>7839.1</v>
      </c>
      <c r="K81" s="60">
        <v>7839.1</v>
      </c>
      <c r="L81" s="60">
        <v>7344.7</v>
      </c>
      <c r="M81" s="56">
        <f t="shared" si="3"/>
        <v>0.93693153550790265</v>
      </c>
      <c r="N81" s="56">
        <f t="shared" si="2"/>
        <v>0.93693153550790265</v>
      </c>
    </row>
    <row r="82" spans="1:14" ht="42.75" customHeight="1" x14ac:dyDescent="0.2">
      <c r="A82" s="67" t="s">
        <v>158</v>
      </c>
      <c r="B82" s="30">
        <v>124</v>
      </c>
      <c r="C82" s="29" t="s">
        <v>5</v>
      </c>
      <c r="D82" s="27" t="s">
        <v>16</v>
      </c>
      <c r="E82" s="27" t="s">
        <v>16</v>
      </c>
      <c r="F82" s="28" t="s">
        <v>110</v>
      </c>
      <c r="G82" s="27" t="s">
        <v>109</v>
      </c>
      <c r="H82" s="26" t="s">
        <v>108</v>
      </c>
      <c r="I82" s="25">
        <v>414</v>
      </c>
      <c r="J82" s="61">
        <v>7619.7</v>
      </c>
      <c r="K82" s="60">
        <v>7619.7</v>
      </c>
      <c r="L82" s="60">
        <v>7618.7</v>
      </c>
      <c r="M82" s="56">
        <f t="shared" si="3"/>
        <v>0.99986876123731905</v>
      </c>
      <c r="N82" s="56">
        <f t="shared" si="2"/>
        <v>0.99986876123731905</v>
      </c>
    </row>
    <row r="83" spans="1:14" ht="42.75" customHeight="1" x14ac:dyDescent="0.2">
      <c r="A83" s="68"/>
      <c r="B83" s="30">
        <v>124</v>
      </c>
      <c r="C83" s="29" t="s">
        <v>5</v>
      </c>
      <c r="D83" s="27" t="s">
        <v>16</v>
      </c>
      <c r="E83" s="27" t="s">
        <v>16</v>
      </c>
      <c r="F83" s="28" t="s">
        <v>110</v>
      </c>
      <c r="G83" s="27" t="s">
        <v>109</v>
      </c>
      <c r="H83" s="26" t="s">
        <v>114</v>
      </c>
      <c r="I83" s="25">
        <v>414</v>
      </c>
      <c r="J83" s="61">
        <v>3547</v>
      </c>
      <c r="K83" s="60">
        <v>3547</v>
      </c>
      <c r="L83" s="60">
        <v>3547</v>
      </c>
      <c r="M83" s="56">
        <f t="shared" si="3"/>
        <v>1</v>
      </c>
      <c r="N83" s="56">
        <f t="shared" si="2"/>
        <v>1</v>
      </c>
    </row>
    <row r="84" spans="1:14" ht="36.75" customHeight="1" x14ac:dyDescent="0.2">
      <c r="A84" s="67" t="s">
        <v>157</v>
      </c>
      <c r="B84" s="30">
        <v>124</v>
      </c>
      <c r="C84" s="29" t="s">
        <v>5</v>
      </c>
      <c r="D84" s="27" t="s">
        <v>16</v>
      </c>
      <c r="E84" s="27" t="s">
        <v>16</v>
      </c>
      <c r="F84" s="28" t="s">
        <v>110</v>
      </c>
      <c r="G84" s="27" t="s">
        <v>109</v>
      </c>
      <c r="H84" s="26" t="s">
        <v>108</v>
      </c>
      <c r="I84" s="25">
        <v>414</v>
      </c>
      <c r="J84" s="61">
        <v>10385.6</v>
      </c>
      <c r="K84" s="60">
        <v>10385.6</v>
      </c>
      <c r="L84" s="60">
        <v>9801.2000000000007</v>
      </c>
      <c r="M84" s="56">
        <f t="shared" si="3"/>
        <v>0.9437297796949623</v>
      </c>
      <c r="N84" s="56">
        <f t="shared" si="2"/>
        <v>0.9437297796949623</v>
      </c>
    </row>
    <row r="85" spans="1:14" ht="36.75" customHeight="1" x14ac:dyDescent="0.2">
      <c r="A85" s="68"/>
      <c r="B85" s="30">
        <v>124</v>
      </c>
      <c r="C85" s="29" t="s">
        <v>5</v>
      </c>
      <c r="D85" s="27" t="s">
        <v>16</v>
      </c>
      <c r="E85" s="27" t="s">
        <v>16</v>
      </c>
      <c r="F85" s="28" t="s">
        <v>110</v>
      </c>
      <c r="G85" s="27" t="s">
        <v>109</v>
      </c>
      <c r="H85" s="26" t="s">
        <v>114</v>
      </c>
      <c r="I85" s="25">
        <v>414</v>
      </c>
      <c r="J85" s="61">
        <v>4833.5</v>
      </c>
      <c r="K85" s="60">
        <v>4833.5</v>
      </c>
      <c r="L85" s="60">
        <v>4833.5</v>
      </c>
      <c r="M85" s="56">
        <f t="shared" si="3"/>
        <v>1</v>
      </c>
      <c r="N85" s="56">
        <f t="shared" si="2"/>
        <v>1</v>
      </c>
    </row>
    <row r="86" spans="1:14" ht="72" customHeight="1" x14ac:dyDescent="0.2">
      <c r="A86" s="48" t="s">
        <v>156</v>
      </c>
      <c r="B86" s="30">
        <v>124</v>
      </c>
      <c r="C86" s="29" t="s">
        <v>5</v>
      </c>
      <c r="D86" s="27" t="s">
        <v>16</v>
      </c>
      <c r="E86" s="27" t="s">
        <v>16</v>
      </c>
      <c r="F86" s="28" t="s">
        <v>110</v>
      </c>
      <c r="G86" s="27" t="s">
        <v>109</v>
      </c>
      <c r="H86" s="26" t="s">
        <v>108</v>
      </c>
      <c r="I86" s="25">
        <v>414</v>
      </c>
      <c r="J86" s="61">
        <v>11427.8</v>
      </c>
      <c r="K86" s="60">
        <v>11427.8</v>
      </c>
      <c r="L86" s="60">
        <v>10990.3</v>
      </c>
      <c r="M86" s="56">
        <f t="shared" si="3"/>
        <v>0.96171616584119424</v>
      </c>
      <c r="N86" s="56">
        <f t="shared" si="2"/>
        <v>0.96171616584119424</v>
      </c>
    </row>
    <row r="87" spans="1:14" ht="57.75" customHeight="1" x14ac:dyDescent="0.2">
      <c r="A87" s="48" t="s">
        <v>75</v>
      </c>
      <c r="B87" s="30">
        <v>124</v>
      </c>
      <c r="C87" s="29" t="s">
        <v>5</v>
      </c>
      <c r="D87" s="27" t="s">
        <v>16</v>
      </c>
      <c r="E87" s="27" t="s">
        <v>16</v>
      </c>
      <c r="F87" s="28" t="s">
        <v>110</v>
      </c>
      <c r="G87" s="27" t="s">
        <v>6</v>
      </c>
      <c r="H87" s="26" t="s">
        <v>155</v>
      </c>
      <c r="I87" s="25">
        <v>414</v>
      </c>
      <c r="J87" s="61">
        <v>2172875.2999999998</v>
      </c>
      <c r="K87" s="60">
        <v>2172875.2999999998</v>
      </c>
      <c r="L87" s="60">
        <v>2172875.2999999998</v>
      </c>
      <c r="M87" s="56">
        <f t="shared" si="3"/>
        <v>1</v>
      </c>
      <c r="N87" s="56">
        <f t="shared" si="2"/>
        <v>1</v>
      </c>
    </row>
    <row r="88" spans="1:14" ht="57.75" customHeight="1" x14ac:dyDescent="0.2">
      <c r="A88" s="48" t="s">
        <v>154</v>
      </c>
      <c r="B88" s="30">
        <v>124</v>
      </c>
      <c r="C88" s="29" t="s">
        <v>5</v>
      </c>
      <c r="D88" s="27" t="s">
        <v>16</v>
      </c>
      <c r="E88" s="27" t="s">
        <v>16</v>
      </c>
      <c r="F88" s="28" t="s">
        <v>110</v>
      </c>
      <c r="G88" s="27" t="s">
        <v>109</v>
      </c>
      <c r="H88" s="26" t="s">
        <v>108</v>
      </c>
      <c r="I88" s="25">
        <v>414</v>
      </c>
      <c r="J88" s="61">
        <v>1200</v>
      </c>
      <c r="K88" s="60">
        <v>1200</v>
      </c>
      <c r="L88" s="60">
        <v>1109.7</v>
      </c>
      <c r="M88" s="56">
        <f t="shared" si="3"/>
        <v>0.92475000000000007</v>
      </c>
      <c r="N88" s="56">
        <f t="shared" si="2"/>
        <v>0.92475000000000007</v>
      </c>
    </row>
    <row r="89" spans="1:14" ht="57.75" customHeight="1" x14ac:dyDescent="0.2">
      <c r="A89" s="48" t="s">
        <v>153</v>
      </c>
      <c r="B89" s="30">
        <v>124</v>
      </c>
      <c r="C89" s="29" t="s">
        <v>5</v>
      </c>
      <c r="D89" s="27" t="s">
        <v>16</v>
      </c>
      <c r="E89" s="27" t="s">
        <v>16</v>
      </c>
      <c r="F89" s="28" t="s">
        <v>110</v>
      </c>
      <c r="G89" s="27" t="s">
        <v>109</v>
      </c>
      <c r="H89" s="26" t="s">
        <v>108</v>
      </c>
      <c r="I89" s="25">
        <v>414</v>
      </c>
      <c r="J89" s="61">
        <v>15219.1</v>
      </c>
      <c r="K89" s="60">
        <v>15219.1</v>
      </c>
      <c r="L89" s="60">
        <v>11303.1</v>
      </c>
      <c r="M89" s="56">
        <f t="shared" si="3"/>
        <v>0.74269174918359171</v>
      </c>
      <c r="N89" s="56">
        <f t="shared" si="2"/>
        <v>0.74269174918359171</v>
      </c>
    </row>
    <row r="90" spans="1:14" ht="36.75" customHeight="1" x14ac:dyDescent="0.2">
      <c r="A90" s="67" t="s">
        <v>152</v>
      </c>
      <c r="B90" s="30">
        <v>124</v>
      </c>
      <c r="C90" s="29" t="s">
        <v>5</v>
      </c>
      <c r="D90" s="27" t="s">
        <v>16</v>
      </c>
      <c r="E90" s="27" t="s">
        <v>16</v>
      </c>
      <c r="F90" s="28" t="s">
        <v>110</v>
      </c>
      <c r="G90" s="27" t="s">
        <v>109</v>
      </c>
      <c r="H90" s="26" t="s">
        <v>108</v>
      </c>
      <c r="I90" s="25">
        <v>414</v>
      </c>
      <c r="J90" s="61">
        <v>7981.1</v>
      </c>
      <c r="K90" s="60">
        <v>7981.1</v>
      </c>
      <c r="L90" s="60">
        <v>7897.9</v>
      </c>
      <c r="M90" s="56">
        <f t="shared" si="3"/>
        <v>0.98957537181591504</v>
      </c>
      <c r="N90" s="56">
        <f t="shared" si="2"/>
        <v>0.98957537181591504</v>
      </c>
    </row>
    <row r="91" spans="1:14" ht="36.75" customHeight="1" x14ac:dyDescent="0.2">
      <c r="A91" s="68"/>
      <c r="B91" s="30">
        <v>124</v>
      </c>
      <c r="C91" s="29" t="s">
        <v>5</v>
      </c>
      <c r="D91" s="27" t="s">
        <v>16</v>
      </c>
      <c r="E91" s="27" t="s">
        <v>16</v>
      </c>
      <c r="F91" s="28" t="s">
        <v>110</v>
      </c>
      <c r="G91" s="27" t="s">
        <v>109</v>
      </c>
      <c r="H91" s="26" t="s">
        <v>114</v>
      </c>
      <c r="I91" s="25">
        <v>414</v>
      </c>
      <c r="J91" s="61">
        <v>3546.5</v>
      </c>
      <c r="K91" s="60">
        <v>3546.5</v>
      </c>
      <c r="L91" s="60">
        <v>3546.5</v>
      </c>
      <c r="M91" s="56">
        <f t="shared" si="3"/>
        <v>1</v>
      </c>
      <c r="N91" s="56">
        <f t="shared" si="2"/>
        <v>1</v>
      </c>
    </row>
    <row r="92" spans="1:14" ht="57.75" customHeight="1" x14ac:dyDescent="0.2">
      <c r="A92" s="48" t="s">
        <v>151</v>
      </c>
      <c r="B92" s="30">
        <v>124</v>
      </c>
      <c r="C92" s="29" t="s">
        <v>5</v>
      </c>
      <c r="D92" s="27" t="s">
        <v>16</v>
      </c>
      <c r="E92" s="27" t="s">
        <v>16</v>
      </c>
      <c r="F92" s="28" t="s">
        <v>110</v>
      </c>
      <c r="G92" s="27" t="s">
        <v>109</v>
      </c>
      <c r="H92" s="26" t="s">
        <v>108</v>
      </c>
      <c r="I92" s="25">
        <v>414</v>
      </c>
      <c r="J92" s="61">
        <v>1200</v>
      </c>
      <c r="K92" s="60">
        <v>1200</v>
      </c>
      <c r="L92" s="60">
        <v>1078.5</v>
      </c>
      <c r="M92" s="56">
        <f t="shared" si="3"/>
        <v>0.89875000000000005</v>
      </c>
      <c r="N92" s="56">
        <f t="shared" si="2"/>
        <v>0.89875000000000005</v>
      </c>
    </row>
    <row r="93" spans="1:14" ht="40.5" customHeight="1" x14ac:dyDescent="0.2">
      <c r="A93" s="67" t="s">
        <v>150</v>
      </c>
      <c r="B93" s="30">
        <v>124</v>
      </c>
      <c r="C93" s="29" t="s">
        <v>5</v>
      </c>
      <c r="D93" s="27" t="s">
        <v>16</v>
      </c>
      <c r="E93" s="27" t="s">
        <v>16</v>
      </c>
      <c r="F93" s="28" t="s">
        <v>110</v>
      </c>
      <c r="G93" s="27" t="s">
        <v>109</v>
      </c>
      <c r="H93" s="26" t="s">
        <v>108</v>
      </c>
      <c r="I93" s="25">
        <v>414</v>
      </c>
      <c r="J93" s="61">
        <v>7619.7</v>
      </c>
      <c r="K93" s="60">
        <v>7619.7</v>
      </c>
      <c r="L93" s="60">
        <v>5965</v>
      </c>
      <c r="M93" s="56">
        <f t="shared" si="3"/>
        <v>0.78283921939183965</v>
      </c>
      <c r="N93" s="56">
        <f t="shared" si="2"/>
        <v>0.78283921939183965</v>
      </c>
    </row>
    <row r="94" spans="1:14" ht="40.5" customHeight="1" x14ac:dyDescent="0.2">
      <c r="A94" s="68"/>
      <c r="B94" s="30">
        <v>124</v>
      </c>
      <c r="C94" s="29" t="s">
        <v>5</v>
      </c>
      <c r="D94" s="27" t="s">
        <v>16</v>
      </c>
      <c r="E94" s="27" t="s">
        <v>16</v>
      </c>
      <c r="F94" s="28" t="s">
        <v>110</v>
      </c>
      <c r="G94" s="27" t="s">
        <v>109</v>
      </c>
      <c r="H94" s="26" t="s">
        <v>114</v>
      </c>
      <c r="I94" s="25">
        <v>414</v>
      </c>
      <c r="J94" s="61">
        <v>3547</v>
      </c>
      <c r="K94" s="60">
        <v>3547</v>
      </c>
      <c r="L94" s="60">
        <v>3547</v>
      </c>
      <c r="M94" s="56">
        <f t="shared" si="3"/>
        <v>1</v>
      </c>
      <c r="N94" s="56">
        <f t="shared" si="2"/>
        <v>1</v>
      </c>
    </row>
    <row r="95" spans="1:14" ht="33" customHeight="1" x14ac:dyDescent="0.2">
      <c r="A95" s="67" t="s">
        <v>149</v>
      </c>
      <c r="B95" s="30">
        <v>124</v>
      </c>
      <c r="C95" s="29" t="s">
        <v>5</v>
      </c>
      <c r="D95" s="27" t="s">
        <v>16</v>
      </c>
      <c r="E95" s="27" t="s">
        <v>16</v>
      </c>
      <c r="F95" s="28" t="s">
        <v>110</v>
      </c>
      <c r="G95" s="27" t="s">
        <v>109</v>
      </c>
      <c r="H95" s="26" t="s">
        <v>108</v>
      </c>
      <c r="I95" s="25">
        <v>414</v>
      </c>
      <c r="J95" s="61">
        <v>11520.8</v>
      </c>
      <c r="K95" s="60">
        <v>9985.7999999999993</v>
      </c>
      <c r="L95" s="60">
        <v>8667.5</v>
      </c>
      <c r="M95" s="56">
        <f t="shared" si="3"/>
        <v>0.75233490729810437</v>
      </c>
      <c r="N95" s="56">
        <f t="shared" si="2"/>
        <v>0.86798253519998403</v>
      </c>
    </row>
    <row r="96" spans="1:14" ht="33" customHeight="1" x14ac:dyDescent="0.2">
      <c r="A96" s="68"/>
      <c r="B96" s="30">
        <v>124</v>
      </c>
      <c r="C96" s="29" t="s">
        <v>5</v>
      </c>
      <c r="D96" s="27" t="s">
        <v>16</v>
      </c>
      <c r="E96" s="27" t="s">
        <v>16</v>
      </c>
      <c r="F96" s="28" t="s">
        <v>110</v>
      </c>
      <c r="G96" s="27" t="s">
        <v>109</v>
      </c>
      <c r="H96" s="26" t="s">
        <v>114</v>
      </c>
      <c r="I96" s="25">
        <v>414</v>
      </c>
      <c r="J96" s="61">
        <v>5361.9</v>
      </c>
      <c r="K96" s="60">
        <v>5361.9</v>
      </c>
      <c r="L96" s="60">
        <v>5361.9</v>
      </c>
      <c r="M96" s="56">
        <f t="shared" si="3"/>
        <v>1</v>
      </c>
      <c r="N96" s="56">
        <f t="shared" si="2"/>
        <v>1</v>
      </c>
    </row>
    <row r="97" spans="1:14" ht="33" customHeight="1" x14ac:dyDescent="0.2">
      <c r="A97" s="67" t="s">
        <v>148</v>
      </c>
      <c r="B97" s="30">
        <v>124</v>
      </c>
      <c r="C97" s="29" t="s">
        <v>5</v>
      </c>
      <c r="D97" s="27" t="s">
        <v>16</v>
      </c>
      <c r="E97" s="27" t="s">
        <v>16</v>
      </c>
      <c r="F97" s="28" t="s">
        <v>110</v>
      </c>
      <c r="G97" s="27" t="s">
        <v>109</v>
      </c>
      <c r="H97" s="26" t="s">
        <v>108</v>
      </c>
      <c r="I97" s="25">
        <v>414</v>
      </c>
      <c r="J97" s="61">
        <v>10385.6</v>
      </c>
      <c r="K97" s="60">
        <v>9561.2999999999993</v>
      </c>
      <c r="L97" s="60">
        <v>8823.2000000000007</v>
      </c>
      <c r="M97" s="56">
        <f t="shared" si="3"/>
        <v>0.84956093051918047</v>
      </c>
      <c r="N97" s="56">
        <f t="shared" si="2"/>
        <v>0.92280338447700638</v>
      </c>
    </row>
    <row r="98" spans="1:14" ht="33" customHeight="1" x14ac:dyDescent="0.2">
      <c r="A98" s="68"/>
      <c r="B98" s="30">
        <v>124</v>
      </c>
      <c r="C98" s="29" t="s">
        <v>5</v>
      </c>
      <c r="D98" s="27" t="s">
        <v>16</v>
      </c>
      <c r="E98" s="27" t="s">
        <v>16</v>
      </c>
      <c r="F98" s="28" t="s">
        <v>110</v>
      </c>
      <c r="G98" s="27" t="s">
        <v>109</v>
      </c>
      <c r="H98" s="26" t="s">
        <v>114</v>
      </c>
      <c r="I98" s="25">
        <v>414</v>
      </c>
      <c r="J98" s="61">
        <v>4833.5</v>
      </c>
      <c r="K98" s="60">
        <v>4833.5</v>
      </c>
      <c r="L98" s="60">
        <v>4833.5</v>
      </c>
      <c r="M98" s="56">
        <f t="shared" si="3"/>
        <v>1</v>
      </c>
      <c r="N98" s="56">
        <f t="shared" si="2"/>
        <v>1</v>
      </c>
    </row>
    <row r="99" spans="1:14" ht="57.75" customHeight="1" x14ac:dyDescent="0.2">
      <c r="A99" s="48" t="s">
        <v>147</v>
      </c>
      <c r="B99" s="30">
        <v>124</v>
      </c>
      <c r="C99" s="29" t="s">
        <v>5</v>
      </c>
      <c r="D99" s="27" t="s">
        <v>16</v>
      </c>
      <c r="E99" s="27" t="s">
        <v>16</v>
      </c>
      <c r="F99" s="28" t="s">
        <v>110</v>
      </c>
      <c r="G99" s="27" t="s">
        <v>109</v>
      </c>
      <c r="H99" s="26" t="s">
        <v>108</v>
      </c>
      <c r="I99" s="25">
        <v>414</v>
      </c>
      <c r="J99" s="61">
        <v>1200</v>
      </c>
      <c r="K99" s="60">
        <v>1200</v>
      </c>
      <c r="L99" s="60">
        <v>851.1</v>
      </c>
      <c r="M99" s="56">
        <f t="shared" si="3"/>
        <v>0.70925000000000005</v>
      </c>
      <c r="N99" s="56">
        <f t="shared" si="2"/>
        <v>0.70925000000000005</v>
      </c>
    </row>
    <row r="100" spans="1:14" ht="57.75" customHeight="1" x14ac:dyDescent="0.2">
      <c r="A100" s="48" t="s">
        <v>146</v>
      </c>
      <c r="B100" s="30">
        <v>124</v>
      </c>
      <c r="C100" s="29" t="s">
        <v>5</v>
      </c>
      <c r="D100" s="27" t="s">
        <v>16</v>
      </c>
      <c r="E100" s="27" t="s">
        <v>16</v>
      </c>
      <c r="F100" s="28" t="s">
        <v>110</v>
      </c>
      <c r="G100" s="27" t="s">
        <v>109</v>
      </c>
      <c r="H100" s="26" t="s">
        <v>108</v>
      </c>
      <c r="I100" s="25">
        <v>414</v>
      </c>
      <c r="J100" s="61">
        <v>15219.1</v>
      </c>
      <c r="K100" s="60">
        <v>13651.4</v>
      </c>
      <c r="L100" s="60">
        <v>13168.6</v>
      </c>
      <c r="M100" s="56">
        <f t="shared" si="3"/>
        <v>0.86526798562332863</v>
      </c>
      <c r="N100" s="56">
        <f t="shared" si="2"/>
        <v>0.96463366394655503</v>
      </c>
    </row>
    <row r="101" spans="1:14" ht="57.75" customHeight="1" x14ac:dyDescent="0.2">
      <c r="A101" s="48" t="s">
        <v>145</v>
      </c>
      <c r="B101" s="30">
        <v>124</v>
      </c>
      <c r="C101" s="29" t="s">
        <v>5</v>
      </c>
      <c r="D101" s="27" t="s">
        <v>16</v>
      </c>
      <c r="E101" s="27" t="s">
        <v>16</v>
      </c>
      <c r="F101" s="28" t="s">
        <v>110</v>
      </c>
      <c r="G101" s="27" t="s">
        <v>109</v>
      </c>
      <c r="H101" s="26" t="s">
        <v>108</v>
      </c>
      <c r="I101" s="25">
        <v>414</v>
      </c>
      <c r="J101" s="61">
        <v>1200</v>
      </c>
      <c r="K101" s="60">
        <v>1200</v>
      </c>
      <c r="L101" s="60">
        <v>1101.8</v>
      </c>
      <c r="M101" s="56">
        <f t="shared" si="3"/>
        <v>0.91816666666666658</v>
      </c>
      <c r="N101" s="56">
        <f t="shared" si="2"/>
        <v>0.91816666666666658</v>
      </c>
    </row>
    <row r="102" spans="1:14" ht="38.25" customHeight="1" x14ac:dyDescent="0.2">
      <c r="A102" s="67" t="s">
        <v>144</v>
      </c>
      <c r="B102" s="30">
        <v>124</v>
      </c>
      <c r="C102" s="29" t="s">
        <v>5</v>
      </c>
      <c r="D102" s="27" t="s">
        <v>16</v>
      </c>
      <c r="E102" s="27" t="s">
        <v>16</v>
      </c>
      <c r="F102" s="28" t="s">
        <v>110</v>
      </c>
      <c r="G102" s="27" t="s">
        <v>109</v>
      </c>
      <c r="H102" s="26" t="s">
        <v>108</v>
      </c>
      <c r="I102" s="25">
        <v>414</v>
      </c>
      <c r="J102" s="61">
        <v>12113.2</v>
      </c>
      <c r="K102" s="60">
        <v>12113.2</v>
      </c>
      <c r="L102" s="60">
        <v>11436.8</v>
      </c>
      <c r="M102" s="56">
        <f t="shared" si="3"/>
        <v>0.9441600898193705</v>
      </c>
      <c r="N102" s="56">
        <f t="shared" si="2"/>
        <v>0.9441600898193705</v>
      </c>
    </row>
    <row r="103" spans="1:14" ht="38.25" customHeight="1" x14ac:dyDescent="0.2">
      <c r="A103" s="68"/>
      <c r="B103" s="30">
        <v>124</v>
      </c>
      <c r="C103" s="29" t="s">
        <v>5</v>
      </c>
      <c r="D103" s="27" t="s">
        <v>16</v>
      </c>
      <c r="E103" s="27" t="s">
        <v>16</v>
      </c>
      <c r="F103" s="28" t="s">
        <v>110</v>
      </c>
      <c r="G103" s="27" t="s">
        <v>109</v>
      </c>
      <c r="H103" s="26" t="s">
        <v>114</v>
      </c>
      <c r="I103" s="25">
        <v>414</v>
      </c>
      <c r="J103" s="61">
        <v>5361.9</v>
      </c>
      <c r="K103" s="60">
        <v>5361.9</v>
      </c>
      <c r="L103" s="60">
        <v>5361.9</v>
      </c>
      <c r="M103" s="56">
        <f t="shared" si="3"/>
        <v>1</v>
      </c>
      <c r="N103" s="56">
        <f t="shared" si="2"/>
        <v>1</v>
      </c>
    </row>
    <row r="104" spans="1:14" ht="39.75" customHeight="1" x14ac:dyDescent="0.2">
      <c r="A104" s="48" t="s">
        <v>143</v>
      </c>
      <c r="B104" s="30">
        <v>124</v>
      </c>
      <c r="C104" s="29" t="s">
        <v>5</v>
      </c>
      <c r="D104" s="27" t="s">
        <v>16</v>
      </c>
      <c r="E104" s="27" t="s">
        <v>16</v>
      </c>
      <c r="F104" s="28" t="s">
        <v>110</v>
      </c>
      <c r="G104" s="27" t="s">
        <v>109</v>
      </c>
      <c r="H104" s="26" t="s">
        <v>108</v>
      </c>
      <c r="I104" s="25">
        <v>414</v>
      </c>
      <c r="J104" s="61">
        <v>1200</v>
      </c>
      <c r="K104" s="60">
        <v>1200</v>
      </c>
      <c r="L104" s="60">
        <v>649.9</v>
      </c>
      <c r="M104" s="56">
        <f t="shared" si="3"/>
        <v>0.54158333333333331</v>
      </c>
      <c r="N104" s="56">
        <f t="shared" si="2"/>
        <v>0.54158333333333331</v>
      </c>
    </row>
    <row r="105" spans="1:14" ht="39.75" customHeight="1" x14ac:dyDescent="0.2">
      <c r="A105" s="67" t="s">
        <v>142</v>
      </c>
      <c r="B105" s="30">
        <v>124</v>
      </c>
      <c r="C105" s="29" t="s">
        <v>5</v>
      </c>
      <c r="D105" s="27" t="s">
        <v>16</v>
      </c>
      <c r="E105" s="27" t="s">
        <v>16</v>
      </c>
      <c r="F105" s="28" t="s">
        <v>110</v>
      </c>
      <c r="G105" s="27" t="s">
        <v>109</v>
      </c>
      <c r="H105" s="26" t="s">
        <v>108</v>
      </c>
      <c r="I105" s="25">
        <v>414</v>
      </c>
      <c r="J105" s="61">
        <v>7619.7</v>
      </c>
      <c r="K105" s="60">
        <v>6930.1</v>
      </c>
      <c r="L105" s="60">
        <v>6930.1</v>
      </c>
      <c r="M105" s="56">
        <f t="shared" si="3"/>
        <v>0.90949774925522009</v>
      </c>
      <c r="N105" s="56">
        <f t="shared" si="2"/>
        <v>1</v>
      </c>
    </row>
    <row r="106" spans="1:14" ht="39.75" customHeight="1" x14ac:dyDescent="0.2">
      <c r="A106" s="68"/>
      <c r="B106" s="30">
        <v>124</v>
      </c>
      <c r="C106" s="29" t="s">
        <v>5</v>
      </c>
      <c r="D106" s="27" t="s">
        <v>16</v>
      </c>
      <c r="E106" s="27" t="s">
        <v>16</v>
      </c>
      <c r="F106" s="28" t="s">
        <v>110</v>
      </c>
      <c r="G106" s="27" t="s">
        <v>109</v>
      </c>
      <c r="H106" s="26" t="s">
        <v>114</v>
      </c>
      <c r="I106" s="25">
        <v>414</v>
      </c>
      <c r="J106" s="61">
        <v>3547</v>
      </c>
      <c r="K106" s="60">
        <v>3547</v>
      </c>
      <c r="L106" s="60">
        <v>3547</v>
      </c>
      <c r="M106" s="56">
        <f t="shared" si="3"/>
        <v>1</v>
      </c>
      <c r="N106" s="56">
        <f t="shared" si="2"/>
        <v>1</v>
      </c>
    </row>
    <row r="107" spans="1:14" ht="39.75" customHeight="1" x14ac:dyDescent="0.2">
      <c r="A107" s="67" t="s">
        <v>141</v>
      </c>
      <c r="B107" s="30">
        <v>124</v>
      </c>
      <c r="C107" s="29" t="s">
        <v>5</v>
      </c>
      <c r="D107" s="27" t="s">
        <v>16</v>
      </c>
      <c r="E107" s="27" t="s">
        <v>16</v>
      </c>
      <c r="F107" s="28" t="s">
        <v>110</v>
      </c>
      <c r="G107" s="27" t="s">
        <v>109</v>
      </c>
      <c r="H107" s="26" t="s">
        <v>108</v>
      </c>
      <c r="I107" s="25">
        <v>414</v>
      </c>
      <c r="J107" s="61">
        <v>10385.6</v>
      </c>
      <c r="K107" s="60">
        <v>7881.4</v>
      </c>
      <c r="L107" s="60">
        <v>7007.5</v>
      </c>
      <c r="M107" s="56">
        <f t="shared" si="3"/>
        <v>0.67473232167616692</v>
      </c>
      <c r="N107" s="56">
        <f t="shared" si="2"/>
        <v>0.88911868449767817</v>
      </c>
    </row>
    <row r="108" spans="1:14" ht="39.75" customHeight="1" x14ac:dyDescent="0.2">
      <c r="A108" s="68"/>
      <c r="B108" s="30">
        <v>124</v>
      </c>
      <c r="C108" s="29" t="s">
        <v>5</v>
      </c>
      <c r="D108" s="27" t="s">
        <v>16</v>
      </c>
      <c r="E108" s="27" t="s">
        <v>16</v>
      </c>
      <c r="F108" s="28" t="s">
        <v>110</v>
      </c>
      <c r="G108" s="27" t="s">
        <v>109</v>
      </c>
      <c r="H108" s="26" t="s">
        <v>114</v>
      </c>
      <c r="I108" s="25">
        <v>414</v>
      </c>
      <c r="J108" s="61">
        <v>4833.5</v>
      </c>
      <c r="K108" s="60">
        <v>4833.5</v>
      </c>
      <c r="L108" s="60">
        <v>4833.5</v>
      </c>
      <c r="M108" s="56">
        <f t="shared" si="3"/>
        <v>1</v>
      </c>
      <c r="N108" s="56">
        <f t="shared" si="2"/>
        <v>1</v>
      </c>
    </row>
    <row r="109" spans="1:14" ht="50.25" customHeight="1" x14ac:dyDescent="0.2">
      <c r="A109" s="48" t="s">
        <v>140</v>
      </c>
      <c r="B109" s="30">
        <v>124</v>
      </c>
      <c r="C109" s="29" t="s">
        <v>5</v>
      </c>
      <c r="D109" s="27" t="s">
        <v>16</v>
      </c>
      <c r="E109" s="27" t="s">
        <v>16</v>
      </c>
      <c r="F109" s="28" t="s">
        <v>110</v>
      </c>
      <c r="G109" s="27" t="s">
        <v>109</v>
      </c>
      <c r="H109" s="26" t="s">
        <v>108</v>
      </c>
      <c r="I109" s="25">
        <v>414</v>
      </c>
      <c r="J109" s="61">
        <v>11339.3</v>
      </c>
      <c r="K109" s="60">
        <v>11339.3</v>
      </c>
      <c r="L109" s="60">
        <v>11339.3</v>
      </c>
      <c r="M109" s="56">
        <f t="shared" si="3"/>
        <v>1</v>
      </c>
      <c r="N109" s="56">
        <f t="shared" si="2"/>
        <v>1</v>
      </c>
    </row>
    <row r="110" spans="1:14" ht="50.25" customHeight="1" x14ac:dyDescent="0.2">
      <c r="A110" s="48" t="s">
        <v>139</v>
      </c>
      <c r="B110" s="30">
        <v>124</v>
      </c>
      <c r="C110" s="29" t="s">
        <v>5</v>
      </c>
      <c r="D110" s="27" t="s">
        <v>16</v>
      </c>
      <c r="E110" s="27" t="s">
        <v>16</v>
      </c>
      <c r="F110" s="28" t="s">
        <v>110</v>
      </c>
      <c r="G110" s="27" t="s">
        <v>109</v>
      </c>
      <c r="H110" s="26" t="s">
        <v>108</v>
      </c>
      <c r="I110" s="25">
        <v>414</v>
      </c>
      <c r="J110" s="61">
        <v>11166.7</v>
      </c>
      <c r="K110" s="60">
        <v>9866.7000000000007</v>
      </c>
      <c r="L110" s="60">
        <v>9280.1</v>
      </c>
      <c r="M110" s="56">
        <f t="shared" si="3"/>
        <v>0.83105125059328178</v>
      </c>
      <c r="N110" s="56">
        <f t="shared" si="2"/>
        <v>0.94054749815034411</v>
      </c>
    </row>
    <row r="111" spans="1:14" ht="50.25" customHeight="1" x14ac:dyDescent="0.2">
      <c r="A111" s="48" t="s">
        <v>138</v>
      </c>
      <c r="B111" s="30">
        <v>124</v>
      </c>
      <c r="C111" s="29" t="s">
        <v>5</v>
      </c>
      <c r="D111" s="27" t="s">
        <v>16</v>
      </c>
      <c r="E111" s="27" t="s">
        <v>16</v>
      </c>
      <c r="F111" s="28" t="s">
        <v>110</v>
      </c>
      <c r="G111" s="27" t="s">
        <v>109</v>
      </c>
      <c r="H111" s="26" t="s">
        <v>108</v>
      </c>
      <c r="I111" s="25">
        <v>414</v>
      </c>
      <c r="J111" s="61">
        <v>12886.7</v>
      </c>
      <c r="K111" s="60">
        <v>12886.7</v>
      </c>
      <c r="L111" s="60">
        <v>12307.3</v>
      </c>
      <c r="M111" s="56">
        <f t="shared" si="3"/>
        <v>0.95503891609178448</v>
      </c>
      <c r="N111" s="56">
        <f t="shared" si="2"/>
        <v>0.95503891609178448</v>
      </c>
    </row>
    <row r="112" spans="1:14" ht="39.75" customHeight="1" x14ac:dyDescent="0.2">
      <c r="A112" s="67" t="s">
        <v>137</v>
      </c>
      <c r="B112" s="30">
        <v>124</v>
      </c>
      <c r="C112" s="29" t="s">
        <v>5</v>
      </c>
      <c r="D112" s="27" t="s">
        <v>16</v>
      </c>
      <c r="E112" s="27" t="s">
        <v>16</v>
      </c>
      <c r="F112" s="28" t="s">
        <v>110</v>
      </c>
      <c r="G112" s="27" t="s">
        <v>109</v>
      </c>
      <c r="H112" s="26" t="s">
        <v>108</v>
      </c>
      <c r="I112" s="25">
        <v>414</v>
      </c>
      <c r="J112" s="61">
        <v>7619.7</v>
      </c>
      <c r="K112" s="60">
        <v>7619.7</v>
      </c>
      <c r="L112" s="60">
        <v>6813.8</v>
      </c>
      <c r="M112" s="56">
        <f t="shared" si="3"/>
        <v>0.89423468115542615</v>
      </c>
      <c r="N112" s="56">
        <f t="shared" si="2"/>
        <v>0.89423468115542615</v>
      </c>
    </row>
    <row r="113" spans="1:14" ht="39.75" customHeight="1" x14ac:dyDescent="0.2">
      <c r="A113" s="68"/>
      <c r="B113" s="30">
        <v>124</v>
      </c>
      <c r="C113" s="29" t="s">
        <v>5</v>
      </c>
      <c r="D113" s="27" t="s">
        <v>16</v>
      </c>
      <c r="E113" s="27" t="s">
        <v>16</v>
      </c>
      <c r="F113" s="28" t="s">
        <v>110</v>
      </c>
      <c r="G113" s="27" t="s">
        <v>109</v>
      </c>
      <c r="H113" s="26" t="s">
        <v>114</v>
      </c>
      <c r="I113" s="25">
        <v>414</v>
      </c>
      <c r="J113" s="61">
        <v>3547</v>
      </c>
      <c r="K113" s="60">
        <v>3547</v>
      </c>
      <c r="L113" s="60">
        <v>3547</v>
      </c>
      <c r="M113" s="56">
        <f t="shared" si="3"/>
        <v>1</v>
      </c>
      <c r="N113" s="56">
        <f t="shared" si="2"/>
        <v>1</v>
      </c>
    </row>
    <row r="114" spans="1:14" ht="57.75" customHeight="1" x14ac:dyDescent="0.2">
      <c r="A114" s="48" t="s">
        <v>136</v>
      </c>
      <c r="B114" s="30">
        <v>124</v>
      </c>
      <c r="C114" s="29" t="s">
        <v>5</v>
      </c>
      <c r="D114" s="27" t="s">
        <v>16</v>
      </c>
      <c r="E114" s="27" t="s">
        <v>16</v>
      </c>
      <c r="F114" s="28" t="s">
        <v>110</v>
      </c>
      <c r="G114" s="27" t="s">
        <v>109</v>
      </c>
      <c r="H114" s="26" t="s">
        <v>108</v>
      </c>
      <c r="I114" s="25">
        <v>414</v>
      </c>
      <c r="J114" s="61">
        <v>11166.7</v>
      </c>
      <c r="K114" s="60">
        <v>11166.7</v>
      </c>
      <c r="L114" s="60">
        <v>9508.1</v>
      </c>
      <c r="M114" s="56">
        <f t="shared" si="3"/>
        <v>0.85146910009223853</v>
      </c>
      <c r="N114" s="56">
        <f t="shared" si="2"/>
        <v>0.85146910009223853</v>
      </c>
    </row>
    <row r="115" spans="1:14" ht="57.75" customHeight="1" x14ac:dyDescent="0.2">
      <c r="A115" s="48" t="s">
        <v>135</v>
      </c>
      <c r="B115" s="30">
        <v>124</v>
      </c>
      <c r="C115" s="29" t="s">
        <v>5</v>
      </c>
      <c r="D115" s="27" t="s">
        <v>16</v>
      </c>
      <c r="E115" s="27" t="s">
        <v>16</v>
      </c>
      <c r="F115" s="28" t="s">
        <v>110</v>
      </c>
      <c r="G115" s="27" t="s">
        <v>109</v>
      </c>
      <c r="H115" s="26" t="s">
        <v>108</v>
      </c>
      <c r="I115" s="25">
        <v>414</v>
      </c>
      <c r="J115" s="61">
        <v>15219.1</v>
      </c>
      <c r="K115" s="60">
        <v>15219.1</v>
      </c>
      <c r="L115" s="60">
        <v>15144.2</v>
      </c>
      <c r="M115" s="56">
        <f t="shared" si="3"/>
        <v>0.99507855260823574</v>
      </c>
      <c r="N115" s="56">
        <f t="shared" si="2"/>
        <v>0.99507855260823574</v>
      </c>
    </row>
    <row r="116" spans="1:14" ht="35.25" customHeight="1" x14ac:dyDescent="0.2">
      <c r="A116" s="67" t="s">
        <v>134</v>
      </c>
      <c r="B116" s="30">
        <v>124</v>
      </c>
      <c r="C116" s="29" t="s">
        <v>5</v>
      </c>
      <c r="D116" s="27" t="s">
        <v>16</v>
      </c>
      <c r="E116" s="27" t="s">
        <v>16</v>
      </c>
      <c r="F116" s="28" t="s">
        <v>110</v>
      </c>
      <c r="G116" s="27" t="s">
        <v>109</v>
      </c>
      <c r="H116" s="26" t="s">
        <v>108</v>
      </c>
      <c r="I116" s="25">
        <v>414</v>
      </c>
      <c r="J116" s="61">
        <v>7619.7</v>
      </c>
      <c r="K116" s="60">
        <v>6502</v>
      </c>
      <c r="L116" s="60">
        <v>5648.5</v>
      </c>
      <c r="M116" s="56">
        <f t="shared" si="3"/>
        <v>0.74130215100332031</v>
      </c>
      <c r="N116" s="56">
        <f t="shared" si="2"/>
        <v>0.86873269763149796</v>
      </c>
    </row>
    <row r="117" spans="1:14" ht="35.25" customHeight="1" x14ac:dyDescent="0.2">
      <c r="A117" s="68"/>
      <c r="B117" s="30">
        <v>124</v>
      </c>
      <c r="C117" s="29" t="s">
        <v>5</v>
      </c>
      <c r="D117" s="27" t="s">
        <v>16</v>
      </c>
      <c r="E117" s="27" t="s">
        <v>16</v>
      </c>
      <c r="F117" s="28" t="s">
        <v>110</v>
      </c>
      <c r="G117" s="27" t="s">
        <v>109</v>
      </c>
      <c r="H117" s="26" t="s">
        <v>114</v>
      </c>
      <c r="I117" s="25">
        <v>414</v>
      </c>
      <c r="J117" s="61">
        <v>3547</v>
      </c>
      <c r="K117" s="60">
        <v>3547</v>
      </c>
      <c r="L117" s="60">
        <v>3547</v>
      </c>
      <c r="M117" s="56">
        <f t="shared" si="3"/>
        <v>1</v>
      </c>
      <c r="N117" s="56">
        <f t="shared" si="2"/>
        <v>1</v>
      </c>
    </row>
    <row r="118" spans="1:14" ht="57.75" customHeight="1" x14ac:dyDescent="0.2">
      <c r="A118" s="48" t="s">
        <v>133</v>
      </c>
      <c r="B118" s="30">
        <v>124</v>
      </c>
      <c r="C118" s="29" t="s">
        <v>5</v>
      </c>
      <c r="D118" s="27" t="s">
        <v>16</v>
      </c>
      <c r="E118" s="27" t="s">
        <v>16</v>
      </c>
      <c r="F118" s="28" t="s">
        <v>110</v>
      </c>
      <c r="G118" s="27" t="s">
        <v>109</v>
      </c>
      <c r="H118" s="26" t="s">
        <v>108</v>
      </c>
      <c r="I118" s="25">
        <v>414</v>
      </c>
      <c r="J118" s="61">
        <v>11166.7</v>
      </c>
      <c r="K118" s="60">
        <v>10945.9</v>
      </c>
      <c r="L118" s="60">
        <v>9570</v>
      </c>
      <c r="M118" s="56">
        <f t="shared" si="3"/>
        <v>0.85701236712726225</v>
      </c>
      <c r="N118" s="56">
        <f t="shared" si="2"/>
        <v>0.87429996619738903</v>
      </c>
    </row>
    <row r="119" spans="1:14" ht="43.5" customHeight="1" x14ac:dyDescent="0.2">
      <c r="A119" s="48" t="s">
        <v>132</v>
      </c>
      <c r="B119" s="30">
        <v>124</v>
      </c>
      <c r="C119" s="29" t="s">
        <v>5</v>
      </c>
      <c r="D119" s="27" t="s">
        <v>16</v>
      </c>
      <c r="E119" s="27" t="s">
        <v>16</v>
      </c>
      <c r="F119" s="28" t="s">
        <v>110</v>
      </c>
      <c r="G119" s="27" t="s">
        <v>131</v>
      </c>
      <c r="H119" s="26" t="s">
        <v>108</v>
      </c>
      <c r="I119" s="25">
        <v>414</v>
      </c>
      <c r="J119" s="61">
        <v>45346.7</v>
      </c>
      <c r="K119" s="60">
        <v>45346.7</v>
      </c>
      <c r="L119" s="60">
        <v>44050.9</v>
      </c>
      <c r="M119" s="56">
        <f t="shared" si="3"/>
        <v>0.97142460201073078</v>
      </c>
      <c r="N119" s="56">
        <f t="shared" si="2"/>
        <v>0.97142460201073078</v>
      </c>
    </row>
    <row r="120" spans="1:14" ht="29.25" customHeight="1" x14ac:dyDescent="0.2">
      <c r="A120" s="48" t="s">
        <v>130</v>
      </c>
      <c r="B120" s="30">
        <v>124</v>
      </c>
      <c r="C120" s="29" t="s">
        <v>5</v>
      </c>
      <c r="D120" s="27" t="s">
        <v>16</v>
      </c>
      <c r="E120" s="27" t="s">
        <v>16</v>
      </c>
      <c r="F120" s="28" t="s">
        <v>110</v>
      </c>
      <c r="G120" s="27" t="s">
        <v>109</v>
      </c>
      <c r="H120" s="26" t="s">
        <v>108</v>
      </c>
      <c r="I120" s="25">
        <v>414</v>
      </c>
      <c r="J120" s="61">
        <v>53715.8</v>
      </c>
      <c r="K120" s="60">
        <v>50715.8</v>
      </c>
      <c r="L120" s="60">
        <v>48567.199999999997</v>
      </c>
      <c r="M120" s="56">
        <f t="shared" si="3"/>
        <v>0.90415110637838392</v>
      </c>
      <c r="N120" s="56">
        <f t="shared" si="2"/>
        <v>0.95763450443451537</v>
      </c>
    </row>
    <row r="121" spans="1:14" ht="57.75" customHeight="1" x14ac:dyDescent="0.2">
      <c r="A121" s="48" t="s">
        <v>129</v>
      </c>
      <c r="B121" s="30">
        <v>124</v>
      </c>
      <c r="C121" s="29" t="s">
        <v>5</v>
      </c>
      <c r="D121" s="27" t="s">
        <v>16</v>
      </c>
      <c r="E121" s="27" t="s">
        <v>16</v>
      </c>
      <c r="F121" s="28" t="s">
        <v>110</v>
      </c>
      <c r="G121" s="27" t="s">
        <v>109</v>
      </c>
      <c r="H121" s="26" t="s">
        <v>108</v>
      </c>
      <c r="I121" s="25">
        <v>414</v>
      </c>
      <c r="J121" s="61">
        <v>1200</v>
      </c>
      <c r="K121" s="60">
        <v>1200</v>
      </c>
      <c r="L121" s="60">
        <v>1102.2</v>
      </c>
      <c r="M121" s="56">
        <f t="shared" si="3"/>
        <v>0.91849999999999998</v>
      </c>
      <c r="N121" s="56">
        <f t="shared" si="2"/>
        <v>0.91849999999999998</v>
      </c>
    </row>
    <row r="122" spans="1:14" ht="57.75" customHeight="1" x14ac:dyDescent="0.2">
      <c r="A122" s="48" t="s">
        <v>128</v>
      </c>
      <c r="B122" s="30">
        <v>124</v>
      </c>
      <c r="C122" s="29" t="s">
        <v>5</v>
      </c>
      <c r="D122" s="27" t="s">
        <v>16</v>
      </c>
      <c r="E122" s="27" t="s">
        <v>16</v>
      </c>
      <c r="F122" s="28" t="s">
        <v>110</v>
      </c>
      <c r="G122" s="27" t="s">
        <v>109</v>
      </c>
      <c r="H122" s="26" t="s">
        <v>108</v>
      </c>
      <c r="I122" s="25">
        <v>414</v>
      </c>
      <c r="J122" s="61">
        <v>11166.7</v>
      </c>
      <c r="K122" s="60">
        <v>11166.7</v>
      </c>
      <c r="L122" s="60">
        <v>8728.6</v>
      </c>
      <c r="M122" s="56">
        <f t="shared" si="3"/>
        <v>0.78166333831839307</v>
      </c>
      <c r="N122" s="56">
        <f t="shared" si="2"/>
        <v>0.78166333831839307</v>
      </c>
    </row>
    <row r="123" spans="1:14" ht="57.75" customHeight="1" x14ac:dyDescent="0.2">
      <c r="A123" s="48" t="s">
        <v>127</v>
      </c>
      <c r="B123" s="30">
        <v>124</v>
      </c>
      <c r="C123" s="29" t="s">
        <v>5</v>
      </c>
      <c r="D123" s="27" t="s">
        <v>16</v>
      </c>
      <c r="E123" s="27" t="s">
        <v>16</v>
      </c>
      <c r="F123" s="28" t="s">
        <v>110</v>
      </c>
      <c r="G123" s="27" t="s">
        <v>109</v>
      </c>
      <c r="H123" s="26" t="s">
        <v>108</v>
      </c>
      <c r="I123" s="25">
        <v>414</v>
      </c>
      <c r="J123" s="61">
        <v>11166.7</v>
      </c>
      <c r="K123" s="60">
        <v>11166.7</v>
      </c>
      <c r="L123" s="60">
        <v>8743.4</v>
      </c>
      <c r="M123" s="56">
        <f t="shared" si="3"/>
        <v>0.78298870749639549</v>
      </c>
      <c r="N123" s="56">
        <f t="shared" si="2"/>
        <v>0.78298870749639549</v>
      </c>
    </row>
    <row r="124" spans="1:14" ht="34.5" customHeight="1" x14ac:dyDescent="0.2">
      <c r="A124" s="67" t="s">
        <v>126</v>
      </c>
      <c r="B124" s="30">
        <v>124</v>
      </c>
      <c r="C124" s="29" t="s">
        <v>5</v>
      </c>
      <c r="D124" s="27" t="s">
        <v>16</v>
      </c>
      <c r="E124" s="27" t="s">
        <v>16</v>
      </c>
      <c r="F124" s="28" t="s">
        <v>110</v>
      </c>
      <c r="G124" s="27" t="s">
        <v>109</v>
      </c>
      <c r="H124" s="26" t="s">
        <v>108</v>
      </c>
      <c r="I124" s="25">
        <v>414</v>
      </c>
      <c r="J124" s="61">
        <v>7620.2</v>
      </c>
      <c r="K124" s="60">
        <v>7620.2</v>
      </c>
      <c r="L124" s="60">
        <v>7047.9</v>
      </c>
      <c r="M124" s="56">
        <f t="shared" si="3"/>
        <v>0.92489698433111989</v>
      </c>
      <c r="N124" s="56">
        <f t="shared" si="2"/>
        <v>0.92489698433111989</v>
      </c>
    </row>
    <row r="125" spans="1:14" ht="34.5" customHeight="1" x14ac:dyDescent="0.2">
      <c r="A125" s="68"/>
      <c r="B125" s="30">
        <v>124</v>
      </c>
      <c r="C125" s="29" t="s">
        <v>5</v>
      </c>
      <c r="D125" s="27" t="s">
        <v>16</v>
      </c>
      <c r="E125" s="27" t="s">
        <v>16</v>
      </c>
      <c r="F125" s="28" t="s">
        <v>110</v>
      </c>
      <c r="G125" s="27" t="s">
        <v>109</v>
      </c>
      <c r="H125" s="26" t="s">
        <v>114</v>
      </c>
      <c r="I125" s="25">
        <v>414</v>
      </c>
      <c r="J125" s="61">
        <v>3546.5</v>
      </c>
      <c r="K125" s="60">
        <v>3546.5</v>
      </c>
      <c r="L125" s="60">
        <v>3546.5</v>
      </c>
      <c r="M125" s="56">
        <f t="shared" si="3"/>
        <v>1</v>
      </c>
      <c r="N125" s="56">
        <f t="shared" si="2"/>
        <v>1</v>
      </c>
    </row>
    <row r="126" spans="1:14" ht="34.5" customHeight="1" x14ac:dyDescent="0.2">
      <c r="A126" s="67" t="s">
        <v>125</v>
      </c>
      <c r="B126" s="30">
        <v>124</v>
      </c>
      <c r="C126" s="29" t="s">
        <v>5</v>
      </c>
      <c r="D126" s="27" t="s">
        <v>16</v>
      </c>
      <c r="E126" s="27" t="s">
        <v>16</v>
      </c>
      <c r="F126" s="28" t="s">
        <v>110</v>
      </c>
      <c r="G126" s="27" t="s">
        <v>109</v>
      </c>
      <c r="H126" s="26" t="s">
        <v>108</v>
      </c>
      <c r="I126" s="25">
        <v>414</v>
      </c>
      <c r="J126" s="61">
        <v>7619.7</v>
      </c>
      <c r="K126" s="60">
        <v>7619.7</v>
      </c>
      <c r="L126" s="60">
        <v>7306</v>
      </c>
      <c r="M126" s="56">
        <f t="shared" si="3"/>
        <v>0.95883040014698739</v>
      </c>
      <c r="N126" s="56">
        <f t="shared" si="2"/>
        <v>0.95883040014698739</v>
      </c>
    </row>
    <row r="127" spans="1:14" ht="34.5" customHeight="1" x14ac:dyDescent="0.2">
      <c r="A127" s="68"/>
      <c r="B127" s="30">
        <v>124</v>
      </c>
      <c r="C127" s="29" t="s">
        <v>5</v>
      </c>
      <c r="D127" s="27" t="s">
        <v>16</v>
      </c>
      <c r="E127" s="27" t="s">
        <v>16</v>
      </c>
      <c r="F127" s="28" t="s">
        <v>110</v>
      </c>
      <c r="G127" s="27" t="s">
        <v>109</v>
      </c>
      <c r="H127" s="26" t="s">
        <v>114</v>
      </c>
      <c r="I127" s="25">
        <v>414</v>
      </c>
      <c r="J127" s="61">
        <v>3547</v>
      </c>
      <c r="K127" s="60">
        <v>3547</v>
      </c>
      <c r="L127" s="60">
        <v>3547</v>
      </c>
      <c r="M127" s="56">
        <f t="shared" si="3"/>
        <v>1</v>
      </c>
      <c r="N127" s="56">
        <f t="shared" si="2"/>
        <v>1</v>
      </c>
    </row>
    <row r="128" spans="1:14" ht="57.75" customHeight="1" x14ac:dyDescent="0.2">
      <c r="A128" s="48" t="s">
        <v>124</v>
      </c>
      <c r="B128" s="30">
        <v>124</v>
      </c>
      <c r="C128" s="29" t="s">
        <v>5</v>
      </c>
      <c r="D128" s="27" t="s">
        <v>16</v>
      </c>
      <c r="E128" s="27" t="s">
        <v>16</v>
      </c>
      <c r="F128" s="28" t="s">
        <v>110</v>
      </c>
      <c r="G128" s="27" t="s">
        <v>109</v>
      </c>
      <c r="H128" s="26" t="s">
        <v>108</v>
      </c>
      <c r="I128" s="25">
        <v>414</v>
      </c>
      <c r="J128" s="61">
        <v>8681.2000000000007</v>
      </c>
      <c r="K128" s="60">
        <v>8681.2000000000007</v>
      </c>
      <c r="L128" s="60">
        <v>8679.9</v>
      </c>
      <c r="M128" s="56">
        <f t="shared" si="3"/>
        <v>0.99985025111735693</v>
      </c>
      <c r="N128" s="56">
        <f t="shared" si="2"/>
        <v>0.99985025111735693</v>
      </c>
    </row>
    <row r="129" spans="1:14" ht="38.25" customHeight="1" x14ac:dyDescent="0.2">
      <c r="A129" s="67" t="s">
        <v>123</v>
      </c>
      <c r="B129" s="30">
        <v>124</v>
      </c>
      <c r="C129" s="29" t="s">
        <v>5</v>
      </c>
      <c r="D129" s="27" t="s">
        <v>16</v>
      </c>
      <c r="E129" s="27" t="s">
        <v>16</v>
      </c>
      <c r="F129" s="28" t="s">
        <v>110</v>
      </c>
      <c r="G129" s="27" t="s">
        <v>109</v>
      </c>
      <c r="H129" s="26" t="s">
        <v>108</v>
      </c>
      <c r="I129" s="25">
        <v>414</v>
      </c>
      <c r="J129" s="61">
        <v>10583.3</v>
      </c>
      <c r="K129" s="60">
        <v>10583.3</v>
      </c>
      <c r="L129" s="60">
        <v>10181.299999999999</v>
      </c>
      <c r="M129" s="56">
        <f t="shared" si="3"/>
        <v>0.96201562839568</v>
      </c>
      <c r="N129" s="56">
        <f t="shared" si="2"/>
        <v>0.96201562839568</v>
      </c>
    </row>
    <row r="130" spans="1:14" ht="38.25" customHeight="1" x14ac:dyDescent="0.2">
      <c r="A130" s="68"/>
      <c r="B130" s="30">
        <v>124</v>
      </c>
      <c r="C130" s="29" t="s">
        <v>5</v>
      </c>
      <c r="D130" s="27" t="s">
        <v>16</v>
      </c>
      <c r="E130" s="27" t="s">
        <v>16</v>
      </c>
      <c r="F130" s="28" t="s">
        <v>110</v>
      </c>
      <c r="G130" s="27" t="s">
        <v>109</v>
      </c>
      <c r="H130" s="26" t="s">
        <v>114</v>
      </c>
      <c r="I130" s="25">
        <v>414</v>
      </c>
      <c r="J130" s="61">
        <v>4833.5</v>
      </c>
      <c r="K130" s="60">
        <v>4833.5</v>
      </c>
      <c r="L130" s="60">
        <v>4833.5</v>
      </c>
      <c r="M130" s="56">
        <f t="shared" si="3"/>
        <v>1</v>
      </c>
      <c r="N130" s="56">
        <f t="shared" si="2"/>
        <v>1</v>
      </c>
    </row>
    <row r="131" spans="1:14" ht="48" customHeight="1" x14ac:dyDescent="0.2">
      <c r="A131" s="48" t="s">
        <v>122</v>
      </c>
      <c r="B131" s="30">
        <v>124</v>
      </c>
      <c r="C131" s="29" t="s">
        <v>5</v>
      </c>
      <c r="D131" s="27" t="s">
        <v>16</v>
      </c>
      <c r="E131" s="27" t="s">
        <v>16</v>
      </c>
      <c r="F131" s="28" t="s">
        <v>110</v>
      </c>
      <c r="G131" s="27" t="s">
        <v>109</v>
      </c>
      <c r="H131" s="26" t="s">
        <v>108</v>
      </c>
      <c r="I131" s="25">
        <v>414</v>
      </c>
      <c r="J131" s="61">
        <v>15219.1</v>
      </c>
      <c r="K131" s="60">
        <v>15219.1</v>
      </c>
      <c r="L131" s="60">
        <v>12097.1</v>
      </c>
      <c r="M131" s="56">
        <f t="shared" si="3"/>
        <v>0.7948630339507593</v>
      </c>
      <c r="N131" s="56">
        <f t="shared" si="2"/>
        <v>0.7948630339507593</v>
      </c>
    </row>
    <row r="132" spans="1:14" ht="48" customHeight="1" x14ac:dyDescent="0.2">
      <c r="A132" s="48" t="s">
        <v>121</v>
      </c>
      <c r="B132" s="30">
        <v>124</v>
      </c>
      <c r="C132" s="29" t="s">
        <v>5</v>
      </c>
      <c r="D132" s="27" t="s">
        <v>16</v>
      </c>
      <c r="E132" s="27" t="s">
        <v>16</v>
      </c>
      <c r="F132" s="28" t="s">
        <v>110</v>
      </c>
      <c r="G132" s="27" t="s">
        <v>109</v>
      </c>
      <c r="H132" s="26" t="s">
        <v>108</v>
      </c>
      <c r="I132" s="25">
        <v>414</v>
      </c>
      <c r="J132" s="61">
        <v>14110.3</v>
      </c>
      <c r="K132" s="60">
        <v>14110.3</v>
      </c>
      <c r="L132" s="60">
        <v>10102.9</v>
      </c>
      <c r="M132" s="56">
        <f t="shared" si="3"/>
        <v>0.71599469890789003</v>
      </c>
      <c r="N132" s="56">
        <f t="shared" si="2"/>
        <v>0.71599469890789003</v>
      </c>
    </row>
    <row r="133" spans="1:14" ht="33.75" customHeight="1" x14ac:dyDescent="0.2">
      <c r="A133" s="67" t="s">
        <v>120</v>
      </c>
      <c r="B133" s="30">
        <v>124</v>
      </c>
      <c r="C133" s="29" t="s">
        <v>5</v>
      </c>
      <c r="D133" s="27" t="s">
        <v>16</v>
      </c>
      <c r="E133" s="27" t="s">
        <v>16</v>
      </c>
      <c r="F133" s="28" t="s">
        <v>110</v>
      </c>
      <c r="G133" s="27" t="s">
        <v>109</v>
      </c>
      <c r="H133" s="26" t="s">
        <v>108</v>
      </c>
      <c r="I133" s="25">
        <v>414</v>
      </c>
      <c r="J133" s="61">
        <v>12387</v>
      </c>
      <c r="K133" s="60">
        <v>12387</v>
      </c>
      <c r="L133" s="60">
        <v>9085.6</v>
      </c>
      <c r="M133" s="56">
        <f t="shared" si="3"/>
        <v>0.7334786469685961</v>
      </c>
      <c r="N133" s="56">
        <f t="shared" si="2"/>
        <v>0.7334786469685961</v>
      </c>
    </row>
    <row r="134" spans="1:14" ht="33.75" customHeight="1" x14ac:dyDescent="0.2">
      <c r="A134" s="68"/>
      <c r="B134" s="30">
        <v>124</v>
      </c>
      <c r="C134" s="29" t="s">
        <v>5</v>
      </c>
      <c r="D134" s="27" t="s">
        <v>16</v>
      </c>
      <c r="E134" s="27" t="s">
        <v>16</v>
      </c>
      <c r="F134" s="28" t="s">
        <v>110</v>
      </c>
      <c r="G134" s="27" t="s">
        <v>109</v>
      </c>
      <c r="H134" s="26" t="s">
        <v>114</v>
      </c>
      <c r="I134" s="25">
        <v>414</v>
      </c>
      <c r="J134" s="61">
        <v>4495.7</v>
      </c>
      <c r="K134" s="60">
        <v>4495.7</v>
      </c>
      <c r="L134" s="60">
        <v>4495.7</v>
      </c>
      <c r="M134" s="56">
        <f t="shared" si="3"/>
        <v>1</v>
      </c>
      <c r="N134" s="56">
        <f t="shared" si="2"/>
        <v>1</v>
      </c>
    </row>
    <row r="135" spans="1:14" ht="57.75" customHeight="1" x14ac:dyDescent="0.2">
      <c r="A135" s="48" t="s">
        <v>119</v>
      </c>
      <c r="B135" s="30">
        <v>124</v>
      </c>
      <c r="C135" s="29" t="s">
        <v>5</v>
      </c>
      <c r="D135" s="27" t="s">
        <v>16</v>
      </c>
      <c r="E135" s="27" t="s">
        <v>16</v>
      </c>
      <c r="F135" s="28" t="s">
        <v>110</v>
      </c>
      <c r="G135" s="27" t="s">
        <v>109</v>
      </c>
      <c r="H135" s="26" t="s">
        <v>108</v>
      </c>
      <c r="I135" s="25">
        <v>414</v>
      </c>
      <c r="J135" s="61">
        <v>16882.7</v>
      </c>
      <c r="K135" s="60">
        <v>16882.7</v>
      </c>
      <c r="L135" s="60">
        <v>13004.4</v>
      </c>
      <c r="M135" s="56">
        <f t="shared" si="3"/>
        <v>0.77027963536638089</v>
      </c>
      <c r="N135" s="56">
        <f t="shared" ref="N135:N198" si="4">L135/K135</f>
        <v>0.77027963536638089</v>
      </c>
    </row>
    <row r="136" spans="1:14" ht="28.5" customHeight="1" x14ac:dyDescent="0.2">
      <c r="A136" s="67" t="s">
        <v>118</v>
      </c>
      <c r="B136" s="30">
        <v>124</v>
      </c>
      <c r="C136" s="29" t="s">
        <v>5</v>
      </c>
      <c r="D136" s="27" t="s">
        <v>16</v>
      </c>
      <c r="E136" s="27" t="s">
        <v>16</v>
      </c>
      <c r="F136" s="28" t="s">
        <v>110</v>
      </c>
      <c r="G136" s="27" t="s">
        <v>109</v>
      </c>
      <c r="H136" s="26" t="s">
        <v>108</v>
      </c>
      <c r="I136" s="25">
        <v>414</v>
      </c>
      <c r="J136" s="61">
        <v>11520.7</v>
      </c>
      <c r="K136" s="60">
        <v>11520.7</v>
      </c>
      <c r="L136" s="60">
        <v>9471.9</v>
      </c>
      <c r="M136" s="56">
        <f t="shared" ref="M136:M199" si="5">L136/J136</f>
        <v>0.82216358381001142</v>
      </c>
      <c r="N136" s="56">
        <f t="shared" si="4"/>
        <v>0.82216358381001142</v>
      </c>
    </row>
    <row r="137" spans="1:14" ht="28.5" customHeight="1" x14ac:dyDescent="0.2">
      <c r="A137" s="68"/>
      <c r="B137" s="30">
        <v>124</v>
      </c>
      <c r="C137" s="29" t="s">
        <v>5</v>
      </c>
      <c r="D137" s="27" t="s">
        <v>16</v>
      </c>
      <c r="E137" s="27" t="s">
        <v>16</v>
      </c>
      <c r="F137" s="28" t="s">
        <v>110</v>
      </c>
      <c r="G137" s="27" t="s">
        <v>109</v>
      </c>
      <c r="H137" s="26" t="s">
        <v>114</v>
      </c>
      <c r="I137" s="25">
        <v>414</v>
      </c>
      <c r="J137" s="61">
        <v>5362</v>
      </c>
      <c r="K137" s="60">
        <v>5362</v>
      </c>
      <c r="L137" s="60">
        <v>5362</v>
      </c>
      <c r="M137" s="56">
        <f t="shared" si="5"/>
        <v>1</v>
      </c>
      <c r="N137" s="56">
        <f t="shared" si="4"/>
        <v>1</v>
      </c>
    </row>
    <row r="138" spans="1:14" ht="44.25" customHeight="1" x14ac:dyDescent="0.2">
      <c r="A138" s="48" t="s">
        <v>117</v>
      </c>
      <c r="B138" s="30">
        <v>124</v>
      </c>
      <c r="C138" s="29" t="s">
        <v>5</v>
      </c>
      <c r="D138" s="27" t="s">
        <v>16</v>
      </c>
      <c r="E138" s="27" t="s">
        <v>16</v>
      </c>
      <c r="F138" s="28" t="s">
        <v>110</v>
      </c>
      <c r="G138" s="27" t="s">
        <v>109</v>
      </c>
      <c r="H138" s="26" t="s">
        <v>108</v>
      </c>
      <c r="I138" s="25">
        <v>414</v>
      </c>
      <c r="J138" s="61">
        <v>16882.7</v>
      </c>
      <c r="K138" s="60">
        <v>16882.7</v>
      </c>
      <c r="L138" s="60">
        <v>12728.6</v>
      </c>
      <c r="M138" s="56">
        <f t="shared" si="5"/>
        <v>0.75394338583283482</v>
      </c>
      <c r="N138" s="56">
        <f t="shared" si="4"/>
        <v>0.75394338583283482</v>
      </c>
    </row>
    <row r="139" spans="1:14" ht="28.5" customHeight="1" x14ac:dyDescent="0.2">
      <c r="A139" s="67" t="s">
        <v>116</v>
      </c>
      <c r="B139" s="30">
        <v>124</v>
      </c>
      <c r="C139" s="29" t="s">
        <v>5</v>
      </c>
      <c r="D139" s="27" t="s">
        <v>16</v>
      </c>
      <c r="E139" s="27" t="s">
        <v>16</v>
      </c>
      <c r="F139" s="28" t="s">
        <v>110</v>
      </c>
      <c r="G139" s="27" t="s">
        <v>109</v>
      </c>
      <c r="H139" s="26" t="s">
        <v>108</v>
      </c>
      <c r="I139" s="25">
        <v>414</v>
      </c>
      <c r="J139" s="61">
        <v>7619.7</v>
      </c>
      <c r="K139" s="60">
        <v>7619.7</v>
      </c>
      <c r="L139" s="60">
        <v>6185.9</v>
      </c>
      <c r="M139" s="56">
        <f t="shared" si="5"/>
        <v>0.8118298620680604</v>
      </c>
      <c r="N139" s="56">
        <f t="shared" si="4"/>
        <v>0.8118298620680604</v>
      </c>
    </row>
    <row r="140" spans="1:14" ht="28.5" customHeight="1" x14ac:dyDescent="0.2">
      <c r="A140" s="68"/>
      <c r="B140" s="30">
        <v>124</v>
      </c>
      <c r="C140" s="29" t="s">
        <v>5</v>
      </c>
      <c r="D140" s="27" t="s">
        <v>16</v>
      </c>
      <c r="E140" s="27" t="s">
        <v>16</v>
      </c>
      <c r="F140" s="28" t="s">
        <v>110</v>
      </c>
      <c r="G140" s="27" t="s">
        <v>109</v>
      </c>
      <c r="H140" s="26" t="s">
        <v>114</v>
      </c>
      <c r="I140" s="25">
        <v>414</v>
      </c>
      <c r="J140" s="61">
        <v>3547</v>
      </c>
      <c r="K140" s="60">
        <v>3547</v>
      </c>
      <c r="L140" s="60">
        <v>3547</v>
      </c>
      <c r="M140" s="56">
        <f t="shared" si="5"/>
        <v>1</v>
      </c>
      <c r="N140" s="56">
        <f t="shared" si="4"/>
        <v>1</v>
      </c>
    </row>
    <row r="141" spans="1:14" ht="36" customHeight="1" x14ac:dyDescent="0.2">
      <c r="A141" s="67" t="s">
        <v>115</v>
      </c>
      <c r="B141" s="30">
        <v>124</v>
      </c>
      <c r="C141" s="29" t="s">
        <v>5</v>
      </c>
      <c r="D141" s="27" t="s">
        <v>16</v>
      </c>
      <c r="E141" s="27" t="s">
        <v>16</v>
      </c>
      <c r="F141" s="28" t="s">
        <v>110</v>
      </c>
      <c r="G141" s="27" t="s">
        <v>109</v>
      </c>
      <c r="H141" s="26" t="s">
        <v>108</v>
      </c>
      <c r="I141" s="25">
        <v>414</v>
      </c>
      <c r="J141" s="61">
        <v>10385.6</v>
      </c>
      <c r="K141" s="60">
        <v>10385.6</v>
      </c>
      <c r="L141" s="60">
        <v>8386.7000000000007</v>
      </c>
      <c r="M141" s="56">
        <f t="shared" si="5"/>
        <v>0.80753158219072563</v>
      </c>
      <c r="N141" s="56">
        <f t="shared" si="4"/>
        <v>0.80753158219072563</v>
      </c>
    </row>
    <row r="142" spans="1:14" ht="36" customHeight="1" x14ac:dyDescent="0.2">
      <c r="A142" s="68"/>
      <c r="B142" s="30">
        <v>124</v>
      </c>
      <c r="C142" s="29" t="s">
        <v>5</v>
      </c>
      <c r="D142" s="27" t="s">
        <v>16</v>
      </c>
      <c r="E142" s="27" t="s">
        <v>16</v>
      </c>
      <c r="F142" s="28" t="s">
        <v>110</v>
      </c>
      <c r="G142" s="27" t="s">
        <v>109</v>
      </c>
      <c r="H142" s="26" t="s">
        <v>114</v>
      </c>
      <c r="I142" s="25">
        <v>414</v>
      </c>
      <c r="J142" s="61">
        <v>4833.5</v>
      </c>
      <c r="K142" s="60">
        <v>4833.5</v>
      </c>
      <c r="L142" s="60">
        <v>4833.5</v>
      </c>
      <c r="M142" s="56">
        <f t="shared" si="5"/>
        <v>1</v>
      </c>
      <c r="N142" s="56">
        <f t="shared" si="4"/>
        <v>1</v>
      </c>
    </row>
    <row r="143" spans="1:14" ht="72" customHeight="1" x14ac:dyDescent="0.2">
      <c r="A143" s="48" t="s">
        <v>113</v>
      </c>
      <c r="B143" s="30">
        <v>124</v>
      </c>
      <c r="C143" s="29" t="s">
        <v>5</v>
      </c>
      <c r="D143" s="27" t="s">
        <v>16</v>
      </c>
      <c r="E143" s="27" t="s">
        <v>16</v>
      </c>
      <c r="F143" s="28" t="s">
        <v>110</v>
      </c>
      <c r="G143" s="27" t="s">
        <v>109</v>
      </c>
      <c r="H143" s="26" t="s">
        <v>108</v>
      </c>
      <c r="I143" s="25">
        <v>414</v>
      </c>
      <c r="J143" s="61">
        <v>1200</v>
      </c>
      <c r="K143" s="60">
        <v>1200</v>
      </c>
      <c r="L143" s="60">
        <v>1087.7</v>
      </c>
      <c r="M143" s="56">
        <f t="shared" si="5"/>
        <v>0.90641666666666676</v>
      </c>
      <c r="N143" s="56">
        <f t="shared" si="4"/>
        <v>0.90641666666666676</v>
      </c>
    </row>
    <row r="144" spans="1:14" ht="57.75" customHeight="1" x14ac:dyDescent="0.2">
      <c r="A144" s="48" t="s">
        <v>112</v>
      </c>
      <c r="B144" s="30">
        <v>124</v>
      </c>
      <c r="C144" s="29" t="s">
        <v>5</v>
      </c>
      <c r="D144" s="27" t="s">
        <v>16</v>
      </c>
      <c r="E144" s="27" t="s">
        <v>16</v>
      </c>
      <c r="F144" s="28" t="s">
        <v>110</v>
      </c>
      <c r="G144" s="27" t="s">
        <v>109</v>
      </c>
      <c r="H144" s="26" t="s">
        <v>108</v>
      </c>
      <c r="I144" s="25">
        <v>414</v>
      </c>
      <c r="J144" s="61">
        <v>1200</v>
      </c>
      <c r="K144" s="60">
        <v>1200</v>
      </c>
      <c r="L144" s="60">
        <v>1093.5</v>
      </c>
      <c r="M144" s="56">
        <f t="shared" si="5"/>
        <v>0.91125</v>
      </c>
      <c r="N144" s="56">
        <f t="shared" si="4"/>
        <v>0.91125</v>
      </c>
    </row>
    <row r="145" spans="1:14" ht="57.75" customHeight="1" x14ac:dyDescent="0.2">
      <c r="A145" s="49" t="s">
        <v>111</v>
      </c>
      <c r="B145" s="24">
        <v>124</v>
      </c>
      <c r="C145" s="23" t="s">
        <v>5</v>
      </c>
      <c r="D145" s="21" t="s">
        <v>16</v>
      </c>
      <c r="E145" s="21" t="s">
        <v>16</v>
      </c>
      <c r="F145" s="22" t="s">
        <v>110</v>
      </c>
      <c r="G145" s="21" t="s">
        <v>109</v>
      </c>
      <c r="H145" s="20" t="s">
        <v>108</v>
      </c>
      <c r="I145" s="19">
        <v>414</v>
      </c>
      <c r="J145" s="62">
        <v>1200</v>
      </c>
      <c r="K145" s="63">
        <v>1200</v>
      </c>
      <c r="L145" s="60">
        <v>1172.9000000000001</v>
      </c>
      <c r="M145" s="56">
        <f t="shared" si="5"/>
        <v>0.97741666666666671</v>
      </c>
      <c r="N145" s="56">
        <f t="shared" si="4"/>
        <v>0.97741666666666671</v>
      </c>
    </row>
    <row r="146" spans="1:14" ht="43.5" customHeight="1" x14ac:dyDescent="0.2">
      <c r="A146" s="47" t="s">
        <v>107</v>
      </c>
      <c r="B146" s="9" t="s">
        <v>8</v>
      </c>
      <c r="C146" s="11" t="s">
        <v>8</v>
      </c>
      <c r="D146" s="11" t="s">
        <v>8</v>
      </c>
      <c r="E146" s="11" t="s">
        <v>8</v>
      </c>
      <c r="F146" s="12" t="s">
        <v>8</v>
      </c>
      <c r="G146" s="11" t="s">
        <v>8</v>
      </c>
      <c r="H146" s="10" t="s">
        <v>8</v>
      </c>
      <c r="I146" s="9" t="s">
        <v>8</v>
      </c>
      <c r="J146" s="57">
        <v>4776345.7</v>
      </c>
      <c r="K146" s="57">
        <v>4890553.7</v>
      </c>
      <c r="L146" s="55">
        <v>4313854.5999999996</v>
      </c>
      <c r="M146" s="66">
        <f t="shared" si="5"/>
        <v>0.90317051380933322</v>
      </c>
      <c r="N146" s="66">
        <f t="shared" si="4"/>
        <v>0.88207897604723151</v>
      </c>
    </row>
    <row r="147" spans="1:14" ht="75" customHeight="1" x14ac:dyDescent="0.2">
      <c r="A147" s="51" t="s">
        <v>106</v>
      </c>
      <c r="B147" s="8">
        <v>124</v>
      </c>
      <c r="C147" s="7" t="s">
        <v>85</v>
      </c>
      <c r="D147" s="5" t="s">
        <v>47</v>
      </c>
      <c r="E147" s="5" t="s">
        <v>84</v>
      </c>
      <c r="F147" s="6" t="s">
        <v>0</v>
      </c>
      <c r="G147" s="5" t="s">
        <v>92</v>
      </c>
      <c r="H147" s="4" t="s">
        <v>91</v>
      </c>
      <c r="I147" s="3">
        <v>414</v>
      </c>
      <c r="J147" s="58">
        <v>6600</v>
      </c>
      <c r="K147" s="59">
        <v>6600</v>
      </c>
      <c r="L147" s="60">
        <v>6600</v>
      </c>
      <c r="M147" s="56">
        <f t="shared" si="5"/>
        <v>1</v>
      </c>
      <c r="N147" s="56">
        <f t="shared" si="4"/>
        <v>1</v>
      </c>
    </row>
    <row r="148" spans="1:14" ht="43.5" customHeight="1" x14ac:dyDescent="0.2">
      <c r="A148" s="48" t="s">
        <v>105</v>
      </c>
      <c r="B148" s="30">
        <v>124</v>
      </c>
      <c r="C148" s="29" t="s">
        <v>85</v>
      </c>
      <c r="D148" s="27" t="s">
        <v>47</v>
      </c>
      <c r="E148" s="27" t="s">
        <v>84</v>
      </c>
      <c r="F148" s="28" t="s">
        <v>0</v>
      </c>
      <c r="G148" s="27" t="s">
        <v>92</v>
      </c>
      <c r="H148" s="26" t="s">
        <v>91</v>
      </c>
      <c r="I148" s="25">
        <v>414</v>
      </c>
      <c r="J148" s="61">
        <v>35000</v>
      </c>
      <c r="K148" s="60">
        <v>35000</v>
      </c>
      <c r="L148" s="60">
        <v>34911</v>
      </c>
      <c r="M148" s="56">
        <f t="shared" si="5"/>
        <v>0.99745714285714282</v>
      </c>
      <c r="N148" s="56">
        <f t="shared" si="4"/>
        <v>0.99745714285714282</v>
      </c>
    </row>
    <row r="149" spans="1:14" ht="43.5" customHeight="1" x14ac:dyDescent="0.2">
      <c r="A149" s="48" t="s">
        <v>104</v>
      </c>
      <c r="B149" s="30">
        <v>124</v>
      </c>
      <c r="C149" s="29" t="s">
        <v>85</v>
      </c>
      <c r="D149" s="27" t="s">
        <v>47</v>
      </c>
      <c r="E149" s="27" t="s">
        <v>84</v>
      </c>
      <c r="F149" s="28" t="s">
        <v>0</v>
      </c>
      <c r="G149" s="27" t="s">
        <v>92</v>
      </c>
      <c r="H149" s="26" t="s">
        <v>91</v>
      </c>
      <c r="I149" s="25">
        <v>414</v>
      </c>
      <c r="J149" s="61">
        <v>104003.8</v>
      </c>
      <c r="K149" s="60">
        <v>104003.8</v>
      </c>
      <c r="L149" s="60">
        <v>103783.9</v>
      </c>
      <c r="M149" s="56">
        <f t="shared" si="5"/>
        <v>0.99788565417802033</v>
      </c>
      <c r="N149" s="56">
        <f t="shared" si="4"/>
        <v>0.99788565417802033</v>
      </c>
    </row>
    <row r="150" spans="1:14" ht="29.25" customHeight="1" x14ac:dyDescent="0.2">
      <c r="A150" s="48" t="s">
        <v>103</v>
      </c>
      <c r="B150" s="30">
        <v>124</v>
      </c>
      <c r="C150" s="29" t="s">
        <v>85</v>
      </c>
      <c r="D150" s="27" t="s">
        <v>47</v>
      </c>
      <c r="E150" s="27" t="s">
        <v>84</v>
      </c>
      <c r="F150" s="28" t="s">
        <v>0</v>
      </c>
      <c r="G150" s="27" t="s">
        <v>92</v>
      </c>
      <c r="H150" s="26" t="s">
        <v>91</v>
      </c>
      <c r="I150" s="25">
        <v>414</v>
      </c>
      <c r="J150" s="61">
        <v>1839.3</v>
      </c>
      <c r="K150" s="60">
        <v>1839.3</v>
      </c>
      <c r="L150" s="60">
        <v>543.5</v>
      </c>
      <c r="M150" s="56">
        <f t="shared" si="5"/>
        <v>0.29549285054096669</v>
      </c>
      <c r="N150" s="56">
        <f t="shared" si="4"/>
        <v>0.29549285054096669</v>
      </c>
    </row>
    <row r="151" spans="1:14" ht="29.25" customHeight="1" x14ac:dyDescent="0.2">
      <c r="A151" s="48" t="s">
        <v>102</v>
      </c>
      <c r="B151" s="30">
        <v>124</v>
      </c>
      <c r="C151" s="29" t="s">
        <v>85</v>
      </c>
      <c r="D151" s="27" t="s">
        <v>47</v>
      </c>
      <c r="E151" s="27" t="s">
        <v>84</v>
      </c>
      <c r="F151" s="28" t="s">
        <v>0</v>
      </c>
      <c r="G151" s="27" t="s">
        <v>92</v>
      </c>
      <c r="H151" s="26" t="s">
        <v>91</v>
      </c>
      <c r="I151" s="25">
        <v>414</v>
      </c>
      <c r="J151" s="61">
        <v>17.2</v>
      </c>
      <c r="K151" s="60">
        <v>17.2</v>
      </c>
      <c r="L151" s="60">
        <v>17.100000000000001</v>
      </c>
      <c r="M151" s="56">
        <f t="shared" si="5"/>
        <v>0.99418604651162801</v>
      </c>
      <c r="N151" s="56">
        <f t="shared" si="4"/>
        <v>0.99418604651162801</v>
      </c>
    </row>
    <row r="152" spans="1:14" ht="57.75" customHeight="1" x14ac:dyDescent="0.2">
      <c r="A152" s="48" t="s">
        <v>101</v>
      </c>
      <c r="B152" s="30">
        <v>124</v>
      </c>
      <c r="C152" s="29" t="s">
        <v>85</v>
      </c>
      <c r="D152" s="27" t="s">
        <v>47</v>
      </c>
      <c r="E152" s="27" t="s">
        <v>84</v>
      </c>
      <c r="F152" s="28" t="s">
        <v>0</v>
      </c>
      <c r="G152" s="27" t="s">
        <v>92</v>
      </c>
      <c r="H152" s="26" t="s">
        <v>91</v>
      </c>
      <c r="I152" s="25">
        <v>414</v>
      </c>
      <c r="J152" s="61">
        <v>45185.8</v>
      </c>
      <c r="K152" s="60">
        <v>41185.800000000003</v>
      </c>
      <c r="L152" s="60">
        <v>41121.1</v>
      </c>
      <c r="M152" s="56">
        <f t="shared" si="5"/>
        <v>0.91004474857145379</v>
      </c>
      <c r="N152" s="56">
        <f t="shared" si="4"/>
        <v>0.99842907021352012</v>
      </c>
    </row>
    <row r="153" spans="1:14" ht="29.25" customHeight="1" x14ac:dyDescent="0.2">
      <c r="A153" s="48" t="s">
        <v>100</v>
      </c>
      <c r="B153" s="30">
        <v>124</v>
      </c>
      <c r="C153" s="29" t="s">
        <v>85</v>
      </c>
      <c r="D153" s="27" t="s">
        <v>47</v>
      </c>
      <c r="E153" s="27" t="s">
        <v>84</v>
      </c>
      <c r="F153" s="28" t="s">
        <v>0</v>
      </c>
      <c r="G153" s="27" t="s">
        <v>92</v>
      </c>
      <c r="H153" s="26" t="s">
        <v>91</v>
      </c>
      <c r="I153" s="25">
        <v>414</v>
      </c>
      <c r="J153" s="61">
        <v>4982.5</v>
      </c>
      <c r="K153" s="60">
        <v>4982.5</v>
      </c>
      <c r="L153" s="60">
        <v>4982.3999999999996</v>
      </c>
      <c r="M153" s="56">
        <f t="shared" si="5"/>
        <v>0.99997992975413941</v>
      </c>
      <c r="N153" s="56">
        <f t="shared" si="4"/>
        <v>0.99997992975413941</v>
      </c>
    </row>
    <row r="154" spans="1:14" ht="29.25" customHeight="1" x14ac:dyDescent="0.2">
      <c r="A154" s="48" t="s">
        <v>99</v>
      </c>
      <c r="B154" s="30">
        <v>124</v>
      </c>
      <c r="C154" s="29" t="s">
        <v>85</v>
      </c>
      <c r="D154" s="27" t="s">
        <v>47</v>
      </c>
      <c r="E154" s="27" t="s">
        <v>84</v>
      </c>
      <c r="F154" s="28" t="s">
        <v>0</v>
      </c>
      <c r="G154" s="27" t="s">
        <v>92</v>
      </c>
      <c r="H154" s="26" t="s">
        <v>91</v>
      </c>
      <c r="I154" s="25">
        <v>414</v>
      </c>
      <c r="J154" s="61">
        <v>8636.1</v>
      </c>
      <c r="K154" s="60">
        <v>8636.1</v>
      </c>
      <c r="L154" s="60">
        <v>7072.8</v>
      </c>
      <c r="M154" s="56">
        <f t="shared" si="5"/>
        <v>0.81898078993990342</v>
      </c>
      <c r="N154" s="56">
        <f t="shared" si="4"/>
        <v>0.81898078993990342</v>
      </c>
    </row>
    <row r="155" spans="1:14" ht="28.5" customHeight="1" x14ac:dyDescent="0.2">
      <c r="A155" s="48" t="s">
        <v>98</v>
      </c>
      <c r="B155" s="30">
        <v>124</v>
      </c>
      <c r="C155" s="29" t="s">
        <v>85</v>
      </c>
      <c r="D155" s="27" t="s">
        <v>47</v>
      </c>
      <c r="E155" s="27" t="s">
        <v>84</v>
      </c>
      <c r="F155" s="28" t="s">
        <v>0</v>
      </c>
      <c r="G155" s="27" t="s">
        <v>92</v>
      </c>
      <c r="H155" s="26" t="s">
        <v>91</v>
      </c>
      <c r="I155" s="25">
        <v>414</v>
      </c>
      <c r="J155" s="61">
        <v>2000.8</v>
      </c>
      <c r="K155" s="60">
        <v>2000.8</v>
      </c>
      <c r="L155" s="60">
        <v>1773.1</v>
      </c>
      <c r="M155" s="56">
        <f t="shared" si="5"/>
        <v>0.88619552179128347</v>
      </c>
      <c r="N155" s="56">
        <f t="shared" si="4"/>
        <v>0.88619552179128347</v>
      </c>
    </row>
    <row r="156" spans="1:14" ht="23.25" customHeight="1" x14ac:dyDescent="0.2">
      <c r="A156" s="67" t="s">
        <v>96</v>
      </c>
      <c r="B156" s="30">
        <v>124</v>
      </c>
      <c r="C156" s="29" t="s">
        <v>85</v>
      </c>
      <c r="D156" s="27" t="s">
        <v>47</v>
      </c>
      <c r="E156" s="27" t="s">
        <v>84</v>
      </c>
      <c r="F156" s="28" t="s">
        <v>0</v>
      </c>
      <c r="G156" s="27" t="s">
        <v>83</v>
      </c>
      <c r="H156" s="26" t="s">
        <v>97</v>
      </c>
      <c r="I156" s="25">
        <v>414</v>
      </c>
      <c r="J156" s="61">
        <v>1800000</v>
      </c>
      <c r="K156" s="60">
        <v>1966666.7</v>
      </c>
      <c r="L156" s="60">
        <v>1947370.3</v>
      </c>
      <c r="M156" s="56">
        <f t="shared" si="5"/>
        <v>1.0818723888888888</v>
      </c>
      <c r="N156" s="56">
        <f t="shared" si="4"/>
        <v>0.99018827135274123</v>
      </c>
    </row>
    <row r="157" spans="1:14" ht="23.25" customHeight="1" x14ac:dyDescent="0.2">
      <c r="A157" s="68"/>
      <c r="B157" s="30">
        <v>124</v>
      </c>
      <c r="C157" s="29" t="s">
        <v>85</v>
      </c>
      <c r="D157" s="27" t="s">
        <v>47</v>
      </c>
      <c r="E157" s="27" t="s">
        <v>84</v>
      </c>
      <c r="F157" s="28" t="s">
        <v>0</v>
      </c>
      <c r="G157" s="27" t="s">
        <v>83</v>
      </c>
      <c r="H157" s="26" t="s">
        <v>82</v>
      </c>
      <c r="I157" s="25">
        <v>414</v>
      </c>
      <c r="J157" s="61">
        <v>1494678.9</v>
      </c>
      <c r="K157" s="60">
        <v>1458012.2</v>
      </c>
      <c r="L157" s="60">
        <v>935534.2</v>
      </c>
      <c r="M157" s="56">
        <f t="shared" si="5"/>
        <v>0.62590981915915189</v>
      </c>
      <c r="N157" s="56">
        <f t="shared" si="4"/>
        <v>0.64165046081233068</v>
      </c>
    </row>
    <row r="158" spans="1:14" ht="16.5" customHeight="1" x14ac:dyDescent="0.2">
      <c r="A158" s="67" t="s">
        <v>95</v>
      </c>
      <c r="B158" s="30">
        <v>124</v>
      </c>
      <c r="C158" s="29" t="s">
        <v>85</v>
      </c>
      <c r="D158" s="27" t="s">
        <v>47</v>
      </c>
      <c r="E158" s="27" t="s">
        <v>84</v>
      </c>
      <c r="F158" s="28" t="s">
        <v>0</v>
      </c>
      <c r="G158" s="27" t="s">
        <v>92</v>
      </c>
      <c r="H158" s="26" t="s">
        <v>91</v>
      </c>
      <c r="I158" s="25">
        <v>414</v>
      </c>
      <c r="J158" s="61">
        <v>5314.2</v>
      </c>
      <c r="K158" s="60">
        <v>5314.2</v>
      </c>
      <c r="L158" s="60">
        <v>2827.5</v>
      </c>
      <c r="M158" s="56">
        <f t="shared" si="5"/>
        <v>0.53206503330698884</v>
      </c>
      <c r="N158" s="56">
        <f t="shared" si="4"/>
        <v>0.53206503330698884</v>
      </c>
    </row>
    <row r="159" spans="1:14" ht="16.5" customHeight="1" x14ac:dyDescent="0.2">
      <c r="A159" s="68"/>
      <c r="B159" s="30">
        <v>124</v>
      </c>
      <c r="C159" s="29" t="s">
        <v>85</v>
      </c>
      <c r="D159" s="27" t="s">
        <v>47</v>
      </c>
      <c r="E159" s="27" t="s">
        <v>84</v>
      </c>
      <c r="F159" s="28" t="s">
        <v>0</v>
      </c>
      <c r="G159" s="27" t="s">
        <v>92</v>
      </c>
      <c r="H159" s="26" t="s">
        <v>94</v>
      </c>
      <c r="I159" s="25">
        <v>414</v>
      </c>
      <c r="J159" s="61">
        <v>85107.4</v>
      </c>
      <c r="K159" s="60">
        <v>85107.4</v>
      </c>
      <c r="L159" s="60">
        <v>85107.4</v>
      </c>
      <c r="M159" s="56">
        <f t="shared" si="5"/>
        <v>1</v>
      </c>
      <c r="N159" s="56">
        <f t="shared" si="4"/>
        <v>1</v>
      </c>
    </row>
    <row r="160" spans="1:14" ht="43.5" customHeight="1" x14ac:dyDescent="0.2">
      <c r="A160" s="48" t="s">
        <v>93</v>
      </c>
      <c r="B160" s="30">
        <v>124</v>
      </c>
      <c r="C160" s="29" t="s">
        <v>85</v>
      </c>
      <c r="D160" s="27" t="s">
        <v>47</v>
      </c>
      <c r="E160" s="27" t="s">
        <v>84</v>
      </c>
      <c r="F160" s="28" t="s">
        <v>0</v>
      </c>
      <c r="G160" s="27" t="s">
        <v>92</v>
      </c>
      <c r="H160" s="26" t="s">
        <v>91</v>
      </c>
      <c r="I160" s="25">
        <v>414</v>
      </c>
      <c r="J160" s="61">
        <v>20137</v>
      </c>
      <c r="K160" s="60">
        <v>20137</v>
      </c>
      <c r="L160" s="60">
        <v>19645.7</v>
      </c>
      <c r="M160" s="56">
        <f t="shared" si="5"/>
        <v>0.97560212544073099</v>
      </c>
      <c r="N160" s="56">
        <f t="shared" si="4"/>
        <v>0.97560212544073099</v>
      </c>
    </row>
    <row r="161" spans="1:14" ht="29.25" customHeight="1" x14ac:dyDescent="0.2">
      <c r="A161" s="48" t="s">
        <v>90</v>
      </c>
      <c r="B161" s="30">
        <v>124</v>
      </c>
      <c r="C161" s="29" t="s">
        <v>85</v>
      </c>
      <c r="D161" s="27" t="s">
        <v>47</v>
      </c>
      <c r="E161" s="27" t="s">
        <v>84</v>
      </c>
      <c r="F161" s="28" t="s">
        <v>0</v>
      </c>
      <c r="G161" s="27" t="s">
        <v>83</v>
      </c>
      <c r="H161" s="26" t="s">
        <v>82</v>
      </c>
      <c r="I161" s="25">
        <v>414</v>
      </c>
      <c r="J161" s="61">
        <v>34269.800000000003</v>
      </c>
      <c r="K161" s="60">
        <v>34269.800000000003</v>
      </c>
      <c r="L161" s="60">
        <v>7239.2</v>
      </c>
      <c r="M161" s="56">
        <f t="shared" si="5"/>
        <v>0.21124138454265853</v>
      </c>
      <c r="N161" s="56">
        <f t="shared" si="4"/>
        <v>0.21124138454265853</v>
      </c>
    </row>
    <row r="162" spans="1:14" ht="21.75" customHeight="1" x14ac:dyDescent="0.2">
      <c r="A162" s="67" t="s">
        <v>88</v>
      </c>
      <c r="B162" s="30">
        <v>124</v>
      </c>
      <c r="C162" s="29" t="s">
        <v>85</v>
      </c>
      <c r="D162" s="27" t="s">
        <v>47</v>
      </c>
      <c r="E162" s="27" t="s">
        <v>84</v>
      </c>
      <c r="F162" s="28" t="s">
        <v>0</v>
      </c>
      <c r="G162" s="27" t="s">
        <v>83</v>
      </c>
      <c r="H162" s="26" t="s">
        <v>89</v>
      </c>
      <c r="I162" s="25">
        <v>414</v>
      </c>
      <c r="J162" s="61">
        <v>118063.8</v>
      </c>
      <c r="K162" s="60">
        <v>118063.8</v>
      </c>
      <c r="L162" s="60">
        <v>118063.8</v>
      </c>
      <c r="M162" s="56">
        <f t="shared" si="5"/>
        <v>1</v>
      </c>
      <c r="N162" s="56">
        <f t="shared" si="4"/>
        <v>1</v>
      </c>
    </row>
    <row r="163" spans="1:14" ht="21.75" customHeight="1" x14ac:dyDescent="0.2">
      <c r="A163" s="68"/>
      <c r="B163" s="30">
        <v>124</v>
      </c>
      <c r="C163" s="29" t="s">
        <v>85</v>
      </c>
      <c r="D163" s="27" t="s">
        <v>47</v>
      </c>
      <c r="E163" s="27" t="s">
        <v>84</v>
      </c>
      <c r="F163" s="28" t="s">
        <v>0</v>
      </c>
      <c r="G163" s="27" t="s">
        <v>83</v>
      </c>
      <c r="H163" s="26" t="s">
        <v>82</v>
      </c>
      <c r="I163" s="25">
        <v>414</v>
      </c>
      <c r="J163" s="61">
        <v>48604</v>
      </c>
      <c r="K163" s="60">
        <v>46504</v>
      </c>
      <c r="L163" s="60">
        <v>46415.3</v>
      </c>
      <c r="M163" s="56">
        <f t="shared" si="5"/>
        <v>0.954968726853757</v>
      </c>
      <c r="N163" s="56">
        <f t="shared" si="4"/>
        <v>0.99809263719249963</v>
      </c>
    </row>
    <row r="164" spans="1:14" ht="15" customHeight="1" x14ac:dyDescent="0.2">
      <c r="A164" s="67" t="s">
        <v>86</v>
      </c>
      <c r="B164" s="30">
        <v>124</v>
      </c>
      <c r="C164" s="29" t="s">
        <v>85</v>
      </c>
      <c r="D164" s="27" t="s">
        <v>47</v>
      </c>
      <c r="E164" s="27" t="s">
        <v>84</v>
      </c>
      <c r="F164" s="28" t="s">
        <v>0</v>
      </c>
      <c r="G164" s="27" t="s">
        <v>83</v>
      </c>
      <c r="H164" s="26" t="s">
        <v>87</v>
      </c>
      <c r="I164" s="25">
        <v>414</v>
      </c>
      <c r="J164" s="61">
        <v>705128.2</v>
      </c>
      <c r="K164" s="60">
        <v>701536.2</v>
      </c>
      <c r="L164" s="60">
        <v>700523.1</v>
      </c>
      <c r="M164" s="56">
        <f t="shared" si="5"/>
        <v>0.99346913086159372</v>
      </c>
      <c r="N164" s="56">
        <f t="shared" si="4"/>
        <v>0.99855588350251923</v>
      </c>
    </row>
    <row r="165" spans="1:14" ht="15" customHeight="1" x14ac:dyDescent="0.2">
      <c r="A165" s="68"/>
      <c r="B165" s="24">
        <v>124</v>
      </c>
      <c r="C165" s="23" t="s">
        <v>85</v>
      </c>
      <c r="D165" s="21" t="s">
        <v>47</v>
      </c>
      <c r="E165" s="21" t="s">
        <v>84</v>
      </c>
      <c r="F165" s="22" t="s">
        <v>0</v>
      </c>
      <c r="G165" s="21" t="s">
        <v>83</v>
      </c>
      <c r="H165" s="20" t="s">
        <v>82</v>
      </c>
      <c r="I165" s="19">
        <v>414</v>
      </c>
      <c r="J165" s="62">
        <v>256776.8</v>
      </c>
      <c r="K165" s="63">
        <v>250676.8</v>
      </c>
      <c r="L165" s="60">
        <v>250323.1</v>
      </c>
      <c r="M165" s="56">
        <f t="shared" si="5"/>
        <v>0.97486649884257459</v>
      </c>
      <c r="N165" s="56">
        <f t="shared" si="4"/>
        <v>0.99858901980558235</v>
      </c>
    </row>
    <row r="166" spans="1:14" ht="15" customHeight="1" x14ac:dyDescent="0.2">
      <c r="A166" s="47" t="s">
        <v>81</v>
      </c>
      <c r="B166" s="9" t="s">
        <v>8</v>
      </c>
      <c r="C166" s="11" t="s">
        <v>8</v>
      </c>
      <c r="D166" s="11" t="s">
        <v>8</v>
      </c>
      <c r="E166" s="11" t="s">
        <v>8</v>
      </c>
      <c r="F166" s="12" t="s">
        <v>8</v>
      </c>
      <c r="G166" s="11" t="s">
        <v>8</v>
      </c>
      <c r="H166" s="10" t="s">
        <v>8</v>
      </c>
      <c r="I166" s="9" t="s">
        <v>8</v>
      </c>
      <c r="J166" s="57">
        <v>3291.6</v>
      </c>
      <c r="K166" s="57">
        <v>78337.7</v>
      </c>
      <c r="L166" s="55">
        <v>77688.899999999994</v>
      </c>
      <c r="M166" s="66">
        <f t="shared" si="5"/>
        <v>23.602169157856359</v>
      </c>
      <c r="N166" s="66">
        <f t="shared" si="4"/>
        <v>0.99171790849105856</v>
      </c>
    </row>
    <row r="167" spans="1:14" ht="57.75" customHeight="1" x14ac:dyDescent="0.2">
      <c r="A167" s="51" t="s">
        <v>80</v>
      </c>
      <c r="B167" s="8">
        <v>124</v>
      </c>
      <c r="C167" s="7" t="s">
        <v>77</v>
      </c>
      <c r="D167" s="5" t="s">
        <v>47</v>
      </c>
      <c r="E167" s="5" t="s">
        <v>4</v>
      </c>
      <c r="F167" s="6" t="s">
        <v>0</v>
      </c>
      <c r="G167" s="5" t="s">
        <v>3</v>
      </c>
      <c r="H167" s="4" t="s">
        <v>76</v>
      </c>
      <c r="I167" s="3">
        <v>414</v>
      </c>
      <c r="J167" s="58">
        <v>250</v>
      </c>
      <c r="K167" s="59">
        <v>250</v>
      </c>
      <c r="L167" s="60">
        <v>250</v>
      </c>
      <c r="M167" s="56">
        <f t="shared" si="5"/>
        <v>1</v>
      </c>
      <c r="N167" s="56">
        <f t="shared" si="4"/>
        <v>1</v>
      </c>
    </row>
    <row r="168" spans="1:14" ht="29.25" customHeight="1" x14ac:dyDescent="0.2">
      <c r="A168" s="48" t="s">
        <v>79</v>
      </c>
      <c r="B168" s="30">
        <v>124</v>
      </c>
      <c r="C168" s="29" t="s">
        <v>77</v>
      </c>
      <c r="D168" s="27" t="s">
        <v>47</v>
      </c>
      <c r="E168" s="27" t="s">
        <v>4</v>
      </c>
      <c r="F168" s="28" t="s">
        <v>0</v>
      </c>
      <c r="G168" s="27" t="s">
        <v>3</v>
      </c>
      <c r="H168" s="26" t="s">
        <v>76</v>
      </c>
      <c r="I168" s="25">
        <v>414</v>
      </c>
      <c r="J168" s="61">
        <v>750</v>
      </c>
      <c r="K168" s="60">
        <v>750</v>
      </c>
      <c r="L168" s="60">
        <v>300</v>
      </c>
      <c r="M168" s="56">
        <f t="shared" si="5"/>
        <v>0.4</v>
      </c>
      <c r="N168" s="56">
        <f t="shared" si="4"/>
        <v>0.4</v>
      </c>
    </row>
    <row r="169" spans="1:14" ht="29.25" customHeight="1" x14ac:dyDescent="0.2">
      <c r="A169" s="48" t="s">
        <v>78</v>
      </c>
      <c r="B169" s="30">
        <v>124</v>
      </c>
      <c r="C169" s="29" t="s">
        <v>77</v>
      </c>
      <c r="D169" s="27" t="s">
        <v>47</v>
      </c>
      <c r="E169" s="27" t="s">
        <v>4</v>
      </c>
      <c r="F169" s="28" t="s">
        <v>0</v>
      </c>
      <c r="G169" s="27" t="s">
        <v>3</v>
      </c>
      <c r="H169" s="26" t="s">
        <v>76</v>
      </c>
      <c r="I169" s="25">
        <v>414</v>
      </c>
      <c r="J169" s="61">
        <v>2291.6</v>
      </c>
      <c r="K169" s="60">
        <v>2291.6</v>
      </c>
      <c r="L169" s="60">
        <v>2092.8000000000002</v>
      </c>
      <c r="M169" s="56">
        <f t="shared" si="5"/>
        <v>0.91324838540757558</v>
      </c>
      <c r="N169" s="56">
        <f t="shared" si="4"/>
        <v>0.91324838540757558</v>
      </c>
    </row>
    <row r="170" spans="1:14" ht="57.75" customHeight="1" x14ac:dyDescent="0.2">
      <c r="A170" s="49" t="s">
        <v>75</v>
      </c>
      <c r="B170" s="24">
        <v>124</v>
      </c>
      <c r="C170" s="23" t="s">
        <v>5</v>
      </c>
      <c r="D170" s="21" t="s">
        <v>16</v>
      </c>
      <c r="E170" s="21" t="s">
        <v>4</v>
      </c>
      <c r="F170" s="22" t="s">
        <v>0</v>
      </c>
      <c r="G170" s="21" t="s">
        <v>3</v>
      </c>
      <c r="H170" s="20" t="s">
        <v>74</v>
      </c>
      <c r="I170" s="19">
        <v>414</v>
      </c>
      <c r="J170" s="62">
        <v>0</v>
      </c>
      <c r="K170" s="63">
        <v>75046.100000000006</v>
      </c>
      <c r="L170" s="60">
        <v>75046.100000000006</v>
      </c>
      <c r="M170" s="56">
        <v>0</v>
      </c>
      <c r="N170" s="56">
        <f t="shared" si="4"/>
        <v>1</v>
      </c>
    </row>
    <row r="171" spans="1:14" ht="69" customHeight="1" x14ac:dyDescent="0.2">
      <c r="A171" s="47" t="s">
        <v>73</v>
      </c>
      <c r="B171" s="9" t="s">
        <v>8</v>
      </c>
      <c r="C171" s="11" t="s">
        <v>8</v>
      </c>
      <c r="D171" s="11" t="s">
        <v>8</v>
      </c>
      <c r="E171" s="11" t="s">
        <v>8</v>
      </c>
      <c r="F171" s="12" t="s">
        <v>8</v>
      </c>
      <c r="G171" s="11" t="s">
        <v>8</v>
      </c>
      <c r="H171" s="10" t="s">
        <v>8</v>
      </c>
      <c r="I171" s="9" t="s">
        <v>8</v>
      </c>
      <c r="J171" s="57">
        <v>10843003.5</v>
      </c>
      <c r="K171" s="57">
        <v>10845813.800000001</v>
      </c>
      <c r="L171" s="55">
        <v>10597721.6</v>
      </c>
      <c r="M171" s="66">
        <f t="shared" si="5"/>
        <v>0.97737878623759544</v>
      </c>
      <c r="N171" s="66">
        <f t="shared" si="4"/>
        <v>0.97712553390876011</v>
      </c>
    </row>
    <row r="172" spans="1:14" ht="33" customHeight="1" x14ac:dyDescent="0.2">
      <c r="A172" s="67" t="s">
        <v>72</v>
      </c>
      <c r="B172" s="8">
        <v>124</v>
      </c>
      <c r="C172" s="7" t="s">
        <v>6</v>
      </c>
      <c r="D172" s="5" t="s">
        <v>5</v>
      </c>
      <c r="E172" s="5" t="s">
        <v>17</v>
      </c>
      <c r="F172" s="6" t="s">
        <v>0</v>
      </c>
      <c r="G172" s="5" t="s">
        <v>1</v>
      </c>
      <c r="H172" s="4" t="s">
        <v>70</v>
      </c>
      <c r="I172" s="3">
        <v>414</v>
      </c>
      <c r="J172" s="58">
        <v>5487.2</v>
      </c>
      <c r="K172" s="59">
        <v>5487.2</v>
      </c>
      <c r="L172" s="60">
        <v>3031.7</v>
      </c>
      <c r="M172" s="56">
        <f t="shared" si="5"/>
        <v>0.55250400933080623</v>
      </c>
      <c r="N172" s="56">
        <f t="shared" si="4"/>
        <v>0.55250400933080623</v>
      </c>
    </row>
    <row r="173" spans="1:14" ht="33" customHeight="1" x14ac:dyDescent="0.2">
      <c r="A173" s="68"/>
      <c r="B173" s="30">
        <v>124</v>
      </c>
      <c r="C173" s="29" t="s">
        <v>6</v>
      </c>
      <c r="D173" s="27" t="s">
        <v>5</v>
      </c>
      <c r="E173" s="27" t="s">
        <v>17</v>
      </c>
      <c r="F173" s="28" t="s">
        <v>0</v>
      </c>
      <c r="G173" s="27" t="s">
        <v>38</v>
      </c>
      <c r="H173" s="26" t="s">
        <v>62</v>
      </c>
      <c r="I173" s="25">
        <v>414</v>
      </c>
      <c r="J173" s="61">
        <v>677500</v>
      </c>
      <c r="K173" s="60">
        <v>677500</v>
      </c>
      <c r="L173" s="60">
        <v>677500</v>
      </c>
      <c r="M173" s="56">
        <f t="shared" si="5"/>
        <v>1</v>
      </c>
      <c r="N173" s="56">
        <f t="shared" si="4"/>
        <v>1</v>
      </c>
    </row>
    <row r="174" spans="1:14" ht="57.75" customHeight="1" x14ac:dyDescent="0.2">
      <c r="A174" s="48" t="s">
        <v>71</v>
      </c>
      <c r="B174" s="30">
        <v>124</v>
      </c>
      <c r="C174" s="29" t="s">
        <v>6</v>
      </c>
      <c r="D174" s="27" t="s">
        <v>5</v>
      </c>
      <c r="E174" s="27" t="s">
        <v>17</v>
      </c>
      <c r="F174" s="28" t="s">
        <v>0</v>
      </c>
      <c r="G174" s="27" t="s">
        <v>1</v>
      </c>
      <c r="H174" s="26" t="s">
        <v>70</v>
      </c>
      <c r="I174" s="25">
        <v>414</v>
      </c>
      <c r="J174" s="61">
        <v>47988.9</v>
      </c>
      <c r="K174" s="60">
        <v>47988.9</v>
      </c>
      <c r="L174" s="60">
        <v>47987.5</v>
      </c>
      <c r="M174" s="56">
        <f t="shared" si="5"/>
        <v>0.99997082658698155</v>
      </c>
      <c r="N174" s="56">
        <f t="shared" si="4"/>
        <v>0.99997082658698155</v>
      </c>
    </row>
    <row r="175" spans="1:14" ht="43.5" customHeight="1" x14ac:dyDescent="0.2">
      <c r="A175" s="48" t="s">
        <v>69</v>
      </c>
      <c r="B175" s="30">
        <v>176</v>
      </c>
      <c r="C175" s="29" t="s">
        <v>6</v>
      </c>
      <c r="D175" s="27" t="s">
        <v>5</v>
      </c>
      <c r="E175" s="27" t="s">
        <v>17</v>
      </c>
      <c r="F175" s="28" t="s">
        <v>0</v>
      </c>
      <c r="G175" s="27" t="s">
        <v>16</v>
      </c>
      <c r="H175" s="26" t="s">
        <v>15</v>
      </c>
      <c r="I175" s="25">
        <v>414</v>
      </c>
      <c r="J175" s="61">
        <v>14995.6</v>
      </c>
      <c r="K175" s="60">
        <v>14995.6</v>
      </c>
      <c r="L175" s="60">
        <v>412.7</v>
      </c>
      <c r="M175" s="56">
        <f t="shared" si="5"/>
        <v>2.7521406279175223E-2</v>
      </c>
      <c r="N175" s="56">
        <f t="shared" si="4"/>
        <v>2.7521406279175223E-2</v>
      </c>
    </row>
    <row r="176" spans="1:14" ht="43.5" customHeight="1" x14ac:dyDescent="0.2">
      <c r="A176" s="48" t="s">
        <v>68</v>
      </c>
      <c r="B176" s="30">
        <v>176</v>
      </c>
      <c r="C176" s="29" t="s">
        <v>6</v>
      </c>
      <c r="D176" s="27" t="s">
        <v>5</v>
      </c>
      <c r="E176" s="27" t="s">
        <v>17</v>
      </c>
      <c r="F176" s="28" t="s">
        <v>0</v>
      </c>
      <c r="G176" s="27" t="s">
        <v>16</v>
      </c>
      <c r="H176" s="26" t="s">
        <v>15</v>
      </c>
      <c r="I176" s="25">
        <v>414</v>
      </c>
      <c r="J176" s="61">
        <v>1130.9000000000001</v>
      </c>
      <c r="K176" s="60">
        <v>1130.9000000000001</v>
      </c>
      <c r="L176" s="60">
        <v>610.5</v>
      </c>
      <c r="M176" s="56">
        <f t="shared" si="5"/>
        <v>0.53983552922451139</v>
      </c>
      <c r="N176" s="56">
        <f t="shared" si="4"/>
        <v>0.53983552922451139</v>
      </c>
    </row>
    <row r="177" spans="1:14" ht="43.5" customHeight="1" x14ac:dyDescent="0.2">
      <c r="A177" s="48" t="s">
        <v>67</v>
      </c>
      <c r="B177" s="30">
        <v>176</v>
      </c>
      <c r="C177" s="29" t="s">
        <v>6</v>
      </c>
      <c r="D177" s="27" t="s">
        <v>5</v>
      </c>
      <c r="E177" s="27" t="s">
        <v>17</v>
      </c>
      <c r="F177" s="28" t="s">
        <v>0</v>
      </c>
      <c r="G177" s="27" t="s">
        <v>38</v>
      </c>
      <c r="H177" s="26" t="s">
        <v>37</v>
      </c>
      <c r="I177" s="25">
        <v>414</v>
      </c>
      <c r="J177" s="61">
        <v>96.9</v>
      </c>
      <c r="K177" s="60">
        <v>96.9</v>
      </c>
      <c r="L177" s="60">
        <v>96.8</v>
      </c>
      <c r="M177" s="56">
        <f t="shared" si="5"/>
        <v>0.9989680082559339</v>
      </c>
      <c r="N177" s="56">
        <f t="shared" si="4"/>
        <v>0.9989680082559339</v>
      </c>
    </row>
    <row r="178" spans="1:14" ht="24.75" customHeight="1" x14ac:dyDescent="0.2">
      <c r="A178" s="67" t="s">
        <v>66</v>
      </c>
      <c r="B178" s="30">
        <v>176</v>
      </c>
      <c r="C178" s="29" t="s">
        <v>6</v>
      </c>
      <c r="D178" s="27" t="s">
        <v>5</v>
      </c>
      <c r="E178" s="27" t="s">
        <v>17</v>
      </c>
      <c r="F178" s="28" t="s">
        <v>0</v>
      </c>
      <c r="G178" s="27" t="s">
        <v>16</v>
      </c>
      <c r="H178" s="26" t="s">
        <v>15</v>
      </c>
      <c r="I178" s="25">
        <v>414</v>
      </c>
      <c r="J178" s="61">
        <v>11003.4</v>
      </c>
      <c r="K178" s="60">
        <v>11003.4</v>
      </c>
      <c r="L178" s="60">
        <v>10988.4</v>
      </c>
      <c r="M178" s="56">
        <f t="shared" si="5"/>
        <v>0.99863678499372921</v>
      </c>
      <c r="N178" s="56">
        <f t="shared" si="4"/>
        <v>0.99863678499372921</v>
      </c>
    </row>
    <row r="179" spans="1:14" ht="24.75" customHeight="1" x14ac:dyDescent="0.2">
      <c r="A179" s="68"/>
      <c r="B179" s="30">
        <v>176</v>
      </c>
      <c r="C179" s="29" t="s">
        <v>6</v>
      </c>
      <c r="D179" s="27" t="s">
        <v>5</v>
      </c>
      <c r="E179" s="27" t="s">
        <v>17</v>
      </c>
      <c r="F179" s="28" t="s">
        <v>0</v>
      </c>
      <c r="G179" s="27" t="s">
        <v>38</v>
      </c>
      <c r="H179" s="26" t="s">
        <v>37</v>
      </c>
      <c r="I179" s="25">
        <v>414</v>
      </c>
      <c r="J179" s="61">
        <v>72000</v>
      </c>
      <c r="K179" s="60">
        <v>72000</v>
      </c>
      <c r="L179" s="60">
        <v>72000</v>
      </c>
      <c r="M179" s="56">
        <f t="shared" si="5"/>
        <v>1</v>
      </c>
      <c r="N179" s="56">
        <f t="shared" si="4"/>
        <v>1</v>
      </c>
    </row>
    <row r="180" spans="1:14" ht="48.75" customHeight="1" x14ac:dyDescent="0.2">
      <c r="A180" s="48" t="s">
        <v>65</v>
      </c>
      <c r="B180" s="30">
        <v>176</v>
      </c>
      <c r="C180" s="29" t="s">
        <v>6</v>
      </c>
      <c r="D180" s="27" t="s">
        <v>5</v>
      </c>
      <c r="E180" s="27" t="s">
        <v>17</v>
      </c>
      <c r="F180" s="28" t="s">
        <v>0</v>
      </c>
      <c r="G180" s="27" t="s">
        <v>16</v>
      </c>
      <c r="H180" s="26" t="s">
        <v>15</v>
      </c>
      <c r="I180" s="25">
        <v>414</v>
      </c>
      <c r="J180" s="61">
        <v>56335</v>
      </c>
      <c r="K180" s="60">
        <v>56335</v>
      </c>
      <c r="L180" s="60">
        <v>34032.9</v>
      </c>
      <c r="M180" s="56">
        <f t="shared" si="5"/>
        <v>0.60411644625898642</v>
      </c>
      <c r="N180" s="56">
        <f t="shared" si="4"/>
        <v>0.60411644625898642</v>
      </c>
    </row>
    <row r="181" spans="1:14" ht="24" customHeight="1" x14ac:dyDescent="0.2">
      <c r="A181" s="67" t="s">
        <v>64</v>
      </c>
      <c r="B181" s="30">
        <v>176</v>
      </c>
      <c r="C181" s="29" t="s">
        <v>6</v>
      </c>
      <c r="D181" s="27" t="s">
        <v>5</v>
      </c>
      <c r="E181" s="27" t="s">
        <v>17</v>
      </c>
      <c r="F181" s="28" t="s">
        <v>0</v>
      </c>
      <c r="G181" s="27" t="s">
        <v>16</v>
      </c>
      <c r="H181" s="26" t="s">
        <v>15</v>
      </c>
      <c r="I181" s="25">
        <v>414</v>
      </c>
      <c r="J181" s="61">
        <v>76393.7</v>
      </c>
      <c r="K181" s="60">
        <v>76393.7</v>
      </c>
      <c r="L181" s="60">
        <v>30291.1</v>
      </c>
      <c r="M181" s="56">
        <f t="shared" si="5"/>
        <v>0.39651306324998004</v>
      </c>
      <c r="N181" s="56">
        <f t="shared" si="4"/>
        <v>0.39651306324998004</v>
      </c>
    </row>
    <row r="182" spans="1:14" ht="24" customHeight="1" x14ac:dyDescent="0.2">
      <c r="A182" s="70"/>
      <c r="B182" s="30">
        <v>176</v>
      </c>
      <c r="C182" s="29" t="s">
        <v>6</v>
      </c>
      <c r="D182" s="27" t="s">
        <v>5</v>
      </c>
      <c r="E182" s="27" t="s">
        <v>17</v>
      </c>
      <c r="F182" s="28" t="s">
        <v>0</v>
      </c>
      <c r="G182" s="27" t="s">
        <v>38</v>
      </c>
      <c r="H182" s="26" t="s">
        <v>37</v>
      </c>
      <c r="I182" s="25">
        <v>414</v>
      </c>
      <c r="J182" s="61">
        <v>769855.4</v>
      </c>
      <c r="K182" s="60">
        <v>769855.4</v>
      </c>
      <c r="L182" s="60">
        <v>769855.4</v>
      </c>
      <c r="M182" s="56">
        <f t="shared" si="5"/>
        <v>1</v>
      </c>
      <c r="N182" s="56">
        <f t="shared" si="4"/>
        <v>1</v>
      </c>
    </row>
    <row r="183" spans="1:14" ht="24" customHeight="1" x14ac:dyDescent="0.2">
      <c r="A183" s="68"/>
      <c r="B183" s="30">
        <v>176</v>
      </c>
      <c r="C183" s="29" t="s">
        <v>6</v>
      </c>
      <c r="D183" s="27" t="s">
        <v>5</v>
      </c>
      <c r="E183" s="27" t="s">
        <v>17</v>
      </c>
      <c r="F183" s="28" t="s">
        <v>0</v>
      </c>
      <c r="G183" s="27" t="s">
        <v>38</v>
      </c>
      <c r="H183" s="26" t="s">
        <v>62</v>
      </c>
      <c r="I183" s="25">
        <v>414</v>
      </c>
      <c r="J183" s="61">
        <v>367400</v>
      </c>
      <c r="K183" s="60">
        <v>367400</v>
      </c>
      <c r="L183" s="60">
        <v>367400</v>
      </c>
      <c r="M183" s="56">
        <f t="shared" si="5"/>
        <v>1</v>
      </c>
      <c r="N183" s="56">
        <f t="shared" si="4"/>
        <v>1</v>
      </c>
    </row>
    <row r="184" spans="1:14" ht="24" customHeight="1" x14ac:dyDescent="0.2">
      <c r="A184" s="67" t="s">
        <v>63</v>
      </c>
      <c r="B184" s="30">
        <v>176</v>
      </c>
      <c r="C184" s="29" t="s">
        <v>6</v>
      </c>
      <c r="D184" s="27" t="s">
        <v>5</v>
      </c>
      <c r="E184" s="27" t="s">
        <v>17</v>
      </c>
      <c r="F184" s="28" t="s">
        <v>0</v>
      </c>
      <c r="G184" s="27" t="s">
        <v>16</v>
      </c>
      <c r="H184" s="26" t="s">
        <v>15</v>
      </c>
      <c r="I184" s="25">
        <v>414</v>
      </c>
      <c r="J184" s="61">
        <v>68561.8</v>
      </c>
      <c r="K184" s="60">
        <v>68561.8</v>
      </c>
      <c r="L184" s="60">
        <v>12276.2</v>
      </c>
      <c r="M184" s="56">
        <f t="shared" si="5"/>
        <v>0.17905305870032584</v>
      </c>
      <c r="N184" s="56">
        <f t="shared" si="4"/>
        <v>0.17905305870032584</v>
      </c>
    </row>
    <row r="185" spans="1:14" ht="24" customHeight="1" x14ac:dyDescent="0.2">
      <c r="A185" s="70"/>
      <c r="B185" s="30">
        <v>176</v>
      </c>
      <c r="C185" s="29" t="s">
        <v>6</v>
      </c>
      <c r="D185" s="27" t="s">
        <v>5</v>
      </c>
      <c r="E185" s="27" t="s">
        <v>17</v>
      </c>
      <c r="F185" s="28" t="s">
        <v>0</v>
      </c>
      <c r="G185" s="27" t="s">
        <v>38</v>
      </c>
      <c r="H185" s="26" t="s">
        <v>37</v>
      </c>
      <c r="I185" s="25">
        <v>414</v>
      </c>
      <c r="J185" s="61">
        <v>56537</v>
      </c>
      <c r="K185" s="60">
        <v>56537</v>
      </c>
      <c r="L185" s="60">
        <v>44186.7</v>
      </c>
      <c r="M185" s="56">
        <f t="shared" si="5"/>
        <v>0.78155367281603194</v>
      </c>
      <c r="N185" s="56">
        <f t="shared" si="4"/>
        <v>0.78155367281603194</v>
      </c>
    </row>
    <row r="186" spans="1:14" ht="24" customHeight="1" x14ac:dyDescent="0.2">
      <c r="A186" s="68"/>
      <c r="B186" s="30">
        <v>176</v>
      </c>
      <c r="C186" s="29" t="s">
        <v>6</v>
      </c>
      <c r="D186" s="27" t="s">
        <v>5</v>
      </c>
      <c r="E186" s="27" t="s">
        <v>17</v>
      </c>
      <c r="F186" s="28" t="s">
        <v>0</v>
      </c>
      <c r="G186" s="27" t="s">
        <v>38</v>
      </c>
      <c r="H186" s="26" t="s">
        <v>62</v>
      </c>
      <c r="I186" s="25">
        <v>414</v>
      </c>
      <c r="J186" s="61">
        <v>0</v>
      </c>
      <c r="K186" s="60">
        <v>2810.3</v>
      </c>
      <c r="L186" s="60">
        <v>2810.3</v>
      </c>
      <c r="M186" s="56">
        <v>0</v>
      </c>
      <c r="N186" s="56">
        <f t="shared" si="4"/>
        <v>1</v>
      </c>
    </row>
    <row r="187" spans="1:14" ht="56.25" customHeight="1" x14ac:dyDescent="0.2">
      <c r="A187" s="48" t="s">
        <v>61</v>
      </c>
      <c r="B187" s="30">
        <v>176</v>
      </c>
      <c r="C187" s="29" t="s">
        <v>6</v>
      </c>
      <c r="D187" s="27" t="s">
        <v>5</v>
      </c>
      <c r="E187" s="27" t="s">
        <v>17</v>
      </c>
      <c r="F187" s="28" t="s">
        <v>0</v>
      </c>
      <c r="G187" s="27" t="s">
        <v>16</v>
      </c>
      <c r="H187" s="26" t="s">
        <v>15</v>
      </c>
      <c r="I187" s="25">
        <v>414</v>
      </c>
      <c r="J187" s="61">
        <v>1000</v>
      </c>
      <c r="K187" s="60">
        <v>1000</v>
      </c>
      <c r="L187" s="60">
        <v>200</v>
      </c>
      <c r="M187" s="56">
        <f t="shared" si="5"/>
        <v>0.2</v>
      </c>
      <c r="N187" s="56">
        <f t="shared" si="4"/>
        <v>0.2</v>
      </c>
    </row>
    <row r="188" spans="1:14" ht="57.75" customHeight="1" x14ac:dyDescent="0.2">
      <c r="A188" s="48" t="s">
        <v>60</v>
      </c>
      <c r="B188" s="30">
        <v>176</v>
      </c>
      <c r="C188" s="29" t="s">
        <v>6</v>
      </c>
      <c r="D188" s="27" t="s">
        <v>5</v>
      </c>
      <c r="E188" s="27" t="s">
        <v>17</v>
      </c>
      <c r="F188" s="28" t="s">
        <v>0</v>
      </c>
      <c r="G188" s="27" t="s">
        <v>16</v>
      </c>
      <c r="H188" s="26" t="s">
        <v>15</v>
      </c>
      <c r="I188" s="25">
        <v>414</v>
      </c>
      <c r="J188" s="61">
        <v>38428</v>
      </c>
      <c r="K188" s="60">
        <v>38428</v>
      </c>
      <c r="L188" s="60">
        <v>22858.3</v>
      </c>
      <c r="M188" s="56">
        <f t="shared" si="5"/>
        <v>0.59483449568023317</v>
      </c>
      <c r="N188" s="56">
        <f t="shared" si="4"/>
        <v>0.59483449568023317</v>
      </c>
    </row>
    <row r="189" spans="1:14" ht="55.5" customHeight="1" x14ac:dyDescent="0.2">
      <c r="A189" s="48" t="s">
        <v>59</v>
      </c>
      <c r="B189" s="30">
        <v>176</v>
      </c>
      <c r="C189" s="29" t="s">
        <v>6</v>
      </c>
      <c r="D189" s="27" t="s">
        <v>5</v>
      </c>
      <c r="E189" s="27" t="s">
        <v>17</v>
      </c>
      <c r="F189" s="28" t="s">
        <v>0</v>
      </c>
      <c r="G189" s="27" t="s">
        <v>16</v>
      </c>
      <c r="H189" s="26" t="s">
        <v>15</v>
      </c>
      <c r="I189" s="25">
        <v>414</v>
      </c>
      <c r="J189" s="61">
        <v>170</v>
      </c>
      <c r="K189" s="60">
        <v>170</v>
      </c>
      <c r="L189" s="60">
        <v>0</v>
      </c>
      <c r="M189" s="56">
        <f t="shared" si="5"/>
        <v>0</v>
      </c>
      <c r="N189" s="56">
        <f t="shared" si="4"/>
        <v>0</v>
      </c>
    </row>
    <row r="190" spans="1:14" ht="43.5" customHeight="1" x14ac:dyDescent="0.2">
      <c r="A190" s="48" t="s">
        <v>58</v>
      </c>
      <c r="B190" s="30">
        <v>176</v>
      </c>
      <c r="C190" s="29" t="s">
        <v>6</v>
      </c>
      <c r="D190" s="27" t="s">
        <v>5</v>
      </c>
      <c r="E190" s="27" t="s">
        <v>17</v>
      </c>
      <c r="F190" s="28" t="s">
        <v>0</v>
      </c>
      <c r="G190" s="27" t="s">
        <v>16</v>
      </c>
      <c r="H190" s="26" t="s">
        <v>15</v>
      </c>
      <c r="I190" s="25">
        <v>414</v>
      </c>
      <c r="J190" s="61">
        <v>45985.8</v>
      </c>
      <c r="K190" s="60">
        <v>45985.8</v>
      </c>
      <c r="L190" s="60">
        <v>45477.1</v>
      </c>
      <c r="M190" s="56">
        <f t="shared" si="5"/>
        <v>0.98893788952241768</v>
      </c>
      <c r="N190" s="56">
        <f t="shared" si="4"/>
        <v>0.98893788952241768</v>
      </c>
    </row>
    <row r="191" spans="1:14" ht="43.5" customHeight="1" x14ac:dyDescent="0.2">
      <c r="A191" s="48" t="s">
        <v>57</v>
      </c>
      <c r="B191" s="30">
        <v>176</v>
      </c>
      <c r="C191" s="29" t="s">
        <v>6</v>
      </c>
      <c r="D191" s="27" t="s">
        <v>5</v>
      </c>
      <c r="E191" s="27" t="s">
        <v>17</v>
      </c>
      <c r="F191" s="28" t="s">
        <v>0</v>
      </c>
      <c r="G191" s="27" t="s">
        <v>16</v>
      </c>
      <c r="H191" s="26" t="s">
        <v>15</v>
      </c>
      <c r="I191" s="25">
        <v>414</v>
      </c>
      <c r="J191" s="61">
        <v>450</v>
      </c>
      <c r="K191" s="60">
        <v>450</v>
      </c>
      <c r="L191" s="60">
        <v>181.5</v>
      </c>
      <c r="M191" s="56">
        <f t="shared" si="5"/>
        <v>0.40333333333333332</v>
      </c>
      <c r="N191" s="56">
        <f t="shared" si="4"/>
        <v>0.40333333333333332</v>
      </c>
    </row>
    <row r="192" spans="1:14" ht="45.75" customHeight="1" x14ac:dyDescent="0.2">
      <c r="A192" s="48" t="s">
        <v>56</v>
      </c>
      <c r="B192" s="30">
        <v>176</v>
      </c>
      <c r="C192" s="29" t="s">
        <v>6</v>
      </c>
      <c r="D192" s="27" t="s">
        <v>5</v>
      </c>
      <c r="E192" s="27" t="s">
        <v>17</v>
      </c>
      <c r="F192" s="28" t="s">
        <v>0</v>
      </c>
      <c r="G192" s="27" t="s">
        <v>16</v>
      </c>
      <c r="H192" s="26" t="s">
        <v>15</v>
      </c>
      <c r="I192" s="25">
        <v>414</v>
      </c>
      <c r="J192" s="61">
        <v>3612.4</v>
      </c>
      <c r="K192" s="60">
        <v>3612.4</v>
      </c>
      <c r="L192" s="60">
        <v>3562.3</v>
      </c>
      <c r="M192" s="56">
        <f t="shared" si="5"/>
        <v>0.98613110397519654</v>
      </c>
      <c r="N192" s="56">
        <f t="shared" si="4"/>
        <v>0.98613110397519654</v>
      </c>
    </row>
    <row r="193" spans="1:14" ht="29.25" customHeight="1" x14ac:dyDescent="0.2">
      <c r="A193" s="67" t="s">
        <v>55</v>
      </c>
      <c r="B193" s="30">
        <v>176</v>
      </c>
      <c r="C193" s="29" t="s">
        <v>6</v>
      </c>
      <c r="D193" s="27" t="s">
        <v>5</v>
      </c>
      <c r="E193" s="27" t="s">
        <v>17</v>
      </c>
      <c r="F193" s="28" t="s">
        <v>0</v>
      </c>
      <c r="G193" s="27" t="s">
        <v>16</v>
      </c>
      <c r="H193" s="26" t="s">
        <v>15</v>
      </c>
      <c r="I193" s="25">
        <v>414</v>
      </c>
      <c r="J193" s="61">
        <v>4375.3</v>
      </c>
      <c r="K193" s="60">
        <v>4375.3</v>
      </c>
      <c r="L193" s="60">
        <v>4246.1000000000004</v>
      </c>
      <c r="M193" s="56">
        <f t="shared" si="5"/>
        <v>0.97047059630196786</v>
      </c>
      <c r="N193" s="56">
        <f t="shared" si="4"/>
        <v>0.97047059630196786</v>
      </c>
    </row>
    <row r="194" spans="1:14" ht="29.25" customHeight="1" x14ac:dyDescent="0.2">
      <c r="A194" s="68"/>
      <c r="B194" s="30">
        <v>176</v>
      </c>
      <c r="C194" s="29" t="s">
        <v>6</v>
      </c>
      <c r="D194" s="27" t="s">
        <v>5</v>
      </c>
      <c r="E194" s="27" t="s">
        <v>17</v>
      </c>
      <c r="F194" s="28" t="s">
        <v>0</v>
      </c>
      <c r="G194" s="27" t="s">
        <v>38</v>
      </c>
      <c r="H194" s="26" t="s">
        <v>37</v>
      </c>
      <c r="I194" s="25">
        <v>414</v>
      </c>
      <c r="J194" s="61">
        <v>50860</v>
      </c>
      <c r="K194" s="60">
        <v>50860</v>
      </c>
      <c r="L194" s="60">
        <v>50860</v>
      </c>
      <c r="M194" s="56">
        <f t="shared" si="5"/>
        <v>1</v>
      </c>
      <c r="N194" s="56">
        <f t="shared" si="4"/>
        <v>1</v>
      </c>
    </row>
    <row r="195" spans="1:14" ht="72" customHeight="1" x14ac:dyDescent="0.2">
      <c r="A195" s="48" t="s">
        <v>54</v>
      </c>
      <c r="B195" s="30">
        <v>176</v>
      </c>
      <c r="C195" s="29" t="s">
        <v>6</v>
      </c>
      <c r="D195" s="27" t="s">
        <v>5</v>
      </c>
      <c r="E195" s="27" t="s">
        <v>17</v>
      </c>
      <c r="F195" s="28" t="s">
        <v>0</v>
      </c>
      <c r="G195" s="27" t="s">
        <v>16</v>
      </c>
      <c r="H195" s="26" t="s">
        <v>15</v>
      </c>
      <c r="I195" s="25">
        <v>414</v>
      </c>
      <c r="J195" s="61">
        <v>400</v>
      </c>
      <c r="K195" s="60">
        <v>400</v>
      </c>
      <c r="L195" s="60">
        <v>0</v>
      </c>
      <c r="M195" s="56">
        <f t="shared" si="5"/>
        <v>0</v>
      </c>
      <c r="N195" s="56">
        <f t="shared" si="4"/>
        <v>0</v>
      </c>
    </row>
    <row r="196" spans="1:14" ht="26.25" customHeight="1" x14ac:dyDescent="0.2">
      <c r="A196" s="67" t="s">
        <v>53</v>
      </c>
      <c r="B196" s="30">
        <v>176</v>
      </c>
      <c r="C196" s="29" t="s">
        <v>6</v>
      </c>
      <c r="D196" s="27" t="s">
        <v>5</v>
      </c>
      <c r="E196" s="27" t="s">
        <v>17</v>
      </c>
      <c r="F196" s="28" t="s">
        <v>0</v>
      </c>
      <c r="G196" s="27" t="s">
        <v>16</v>
      </c>
      <c r="H196" s="26" t="s">
        <v>15</v>
      </c>
      <c r="I196" s="25">
        <v>414</v>
      </c>
      <c r="J196" s="61">
        <v>85007.2</v>
      </c>
      <c r="K196" s="60">
        <v>85007.2</v>
      </c>
      <c r="L196" s="60">
        <v>73333.899999999994</v>
      </c>
      <c r="M196" s="56">
        <f t="shared" si="5"/>
        <v>0.86267869074619563</v>
      </c>
      <c r="N196" s="56">
        <f t="shared" si="4"/>
        <v>0.86267869074619563</v>
      </c>
    </row>
    <row r="197" spans="1:14" ht="26.25" customHeight="1" x14ac:dyDescent="0.2">
      <c r="A197" s="68"/>
      <c r="B197" s="30">
        <v>176</v>
      </c>
      <c r="C197" s="29" t="s">
        <v>6</v>
      </c>
      <c r="D197" s="27" t="s">
        <v>5</v>
      </c>
      <c r="E197" s="27" t="s">
        <v>17</v>
      </c>
      <c r="F197" s="28" t="s">
        <v>0</v>
      </c>
      <c r="G197" s="27" t="s">
        <v>38</v>
      </c>
      <c r="H197" s="26" t="s">
        <v>37</v>
      </c>
      <c r="I197" s="25">
        <v>414</v>
      </c>
      <c r="J197" s="61">
        <v>110000</v>
      </c>
      <c r="K197" s="60">
        <v>110000</v>
      </c>
      <c r="L197" s="60">
        <v>110000</v>
      </c>
      <c r="M197" s="56">
        <f t="shared" si="5"/>
        <v>1</v>
      </c>
      <c r="N197" s="56">
        <f t="shared" si="4"/>
        <v>1</v>
      </c>
    </row>
    <row r="198" spans="1:14" ht="42" customHeight="1" x14ac:dyDescent="0.2">
      <c r="A198" s="48" t="s">
        <v>52</v>
      </c>
      <c r="B198" s="30">
        <v>176</v>
      </c>
      <c r="C198" s="29" t="s">
        <v>6</v>
      </c>
      <c r="D198" s="27" t="s">
        <v>5</v>
      </c>
      <c r="E198" s="27" t="s">
        <v>17</v>
      </c>
      <c r="F198" s="28" t="s">
        <v>0</v>
      </c>
      <c r="G198" s="27" t="s">
        <v>16</v>
      </c>
      <c r="H198" s="26" t="s">
        <v>15</v>
      </c>
      <c r="I198" s="25">
        <v>414</v>
      </c>
      <c r="J198" s="61">
        <v>1919.2</v>
      </c>
      <c r="K198" s="60">
        <v>1919.2</v>
      </c>
      <c r="L198" s="60">
        <v>0</v>
      </c>
      <c r="M198" s="56">
        <f t="shared" si="5"/>
        <v>0</v>
      </c>
      <c r="N198" s="56">
        <f t="shared" si="4"/>
        <v>0</v>
      </c>
    </row>
    <row r="199" spans="1:14" ht="55.5" customHeight="1" x14ac:dyDescent="0.2">
      <c r="A199" s="48" t="s">
        <v>51</v>
      </c>
      <c r="B199" s="30">
        <v>176</v>
      </c>
      <c r="C199" s="29" t="s">
        <v>6</v>
      </c>
      <c r="D199" s="27" t="s">
        <v>5</v>
      </c>
      <c r="E199" s="27" t="s">
        <v>17</v>
      </c>
      <c r="F199" s="28" t="s">
        <v>0</v>
      </c>
      <c r="G199" s="27" t="s">
        <v>16</v>
      </c>
      <c r="H199" s="26" t="s">
        <v>15</v>
      </c>
      <c r="I199" s="25">
        <v>414</v>
      </c>
      <c r="J199" s="61">
        <v>50</v>
      </c>
      <c r="K199" s="60">
        <v>50</v>
      </c>
      <c r="L199" s="60">
        <v>0</v>
      </c>
      <c r="M199" s="56">
        <f t="shared" si="5"/>
        <v>0</v>
      </c>
      <c r="N199" s="56">
        <f t="shared" ref="N199:N236" si="6">L199/K199</f>
        <v>0</v>
      </c>
    </row>
    <row r="200" spans="1:14" ht="57.75" customHeight="1" x14ac:dyDescent="0.2">
      <c r="A200" s="48" t="s">
        <v>50</v>
      </c>
      <c r="B200" s="30">
        <v>176</v>
      </c>
      <c r="C200" s="29" t="s">
        <v>6</v>
      </c>
      <c r="D200" s="27" t="s">
        <v>5</v>
      </c>
      <c r="E200" s="27" t="s">
        <v>17</v>
      </c>
      <c r="F200" s="28" t="s">
        <v>0</v>
      </c>
      <c r="G200" s="27" t="s">
        <v>16</v>
      </c>
      <c r="H200" s="26" t="s">
        <v>15</v>
      </c>
      <c r="I200" s="25">
        <v>414</v>
      </c>
      <c r="J200" s="61">
        <v>100</v>
      </c>
      <c r="K200" s="60">
        <v>100</v>
      </c>
      <c r="L200" s="60">
        <v>100</v>
      </c>
      <c r="M200" s="56">
        <f t="shared" ref="M200:M236" si="7">L200/J200</f>
        <v>1</v>
      </c>
      <c r="N200" s="56">
        <f t="shared" si="6"/>
        <v>1</v>
      </c>
    </row>
    <row r="201" spans="1:14" ht="33" customHeight="1" x14ac:dyDescent="0.2">
      <c r="A201" s="67" t="s">
        <v>48</v>
      </c>
      <c r="B201" s="30">
        <v>176</v>
      </c>
      <c r="C201" s="29" t="s">
        <v>6</v>
      </c>
      <c r="D201" s="27" t="s">
        <v>5</v>
      </c>
      <c r="E201" s="27" t="s">
        <v>17</v>
      </c>
      <c r="F201" s="28" t="s">
        <v>0</v>
      </c>
      <c r="G201" s="27" t="s">
        <v>47</v>
      </c>
      <c r="H201" s="26" t="s">
        <v>49</v>
      </c>
      <c r="I201" s="25">
        <v>414</v>
      </c>
      <c r="J201" s="61">
        <v>817533.8</v>
      </c>
      <c r="K201" s="60">
        <v>817533.8</v>
      </c>
      <c r="L201" s="60">
        <v>817397.3</v>
      </c>
      <c r="M201" s="56">
        <f t="shared" si="7"/>
        <v>0.99983303442622184</v>
      </c>
      <c r="N201" s="56">
        <f t="shared" si="6"/>
        <v>0.99983303442622184</v>
      </c>
    </row>
    <row r="202" spans="1:14" ht="33" customHeight="1" x14ac:dyDescent="0.2">
      <c r="A202" s="70"/>
      <c r="B202" s="30">
        <v>176</v>
      </c>
      <c r="C202" s="29" t="s">
        <v>6</v>
      </c>
      <c r="D202" s="27" t="s">
        <v>5</v>
      </c>
      <c r="E202" s="27" t="s">
        <v>17</v>
      </c>
      <c r="F202" s="28" t="s">
        <v>0</v>
      </c>
      <c r="G202" s="27" t="s">
        <v>47</v>
      </c>
      <c r="H202" s="26" t="s">
        <v>49</v>
      </c>
      <c r="I202" s="25">
        <v>415</v>
      </c>
      <c r="J202" s="61">
        <v>500000</v>
      </c>
      <c r="K202" s="60">
        <v>500000</v>
      </c>
      <c r="L202" s="60">
        <v>500000</v>
      </c>
      <c r="M202" s="56">
        <f t="shared" si="7"/>
        <v>1</v>
      </c>
      <c r="N202" s="56">
        <f t="shared" si="6"/>
        <v>1</v>
      </c>
    </row>
    <row r="203" spans="1:14" ht="33" customHeight="1" x14ac:dyDescent="0.2">
      <c r="A203" s="68"/>
      <c r="B203" s="30">
        <v>176</v>
      </c>
      <c r="C203" s="29" t="s">
        <v>6</v>
      </c>
      <c r="D203" s="27" t="s">
        <v>5</v>
      </c>
      <c r="E203" s="27" t="s">
        <v>17</v>
      </c>
      <c r="F203" s="28" t="s">
        <v>0</v>
      </c>
      <c r="G203" s="27" t="s">
        <v>47</v>
      </c>
      <c r="H203" s="26" t="s">
        <v>46</v>
      </c>
      <c r="I203" s="25">
        <v>415</v>
      </c>
      <c r="J203" s="61">
        <v>5969336</v>
      </c>
      <c r="K203" s="60">
        <v>5969336</v>
      </c>
      <c r="L203" s="60">
        <v>5969336</v>
      </c>
      <c r="M203" s="56">
        <f t="shared" si="7"/>
        <v>1</v>
      </c>
      <c r="N203" s="56">
        <f t="shared" si="6"/>
        <v>1</v>
      </c>
    </row>
    <row r="204" spans="1:14" ht="39" customHeight="1" x14ac:dyDescent="0.2">
      <c r="A204" s="67" t="s">
        <v>45</v>
      </c>
      <c r="B204" s="30">
        <v>176</v>
      </c>
      <c r="C204" s="29" t="s">
        <v>6</v>
      </c>
      <c r="D204" s="27" t="s">
        <v>5</v>
      </c>
      <c r="E204" s="27" t="s">
        <v>17</v>
      </c>
      <c r="F204" s="28" t="s">
        <v>0</v>
      </c>
      <c r="G204" s="27" t="s">
        <v>16</v>
      </c>
      <c r="H204" s="26" t="s">
        <v>15</v>
      </c>
      <c r="I204" s="25">
        <v>414</v>
      </c>
      <c r="J204" s="61">
        <v>30923.9</v>
      </c>
      <c r="K204" s="60">
        <v>30923.9</v>
      </c>
      <c r="L204" s="60">
        <v>20342.5</v>
      </c>
      <c r="M204" s="56">
        <f t="shared" si="7"/>
        <v>0.65782453054110246</v>
      </c>
      <c r="N204" s="56">
        <f t="shared" si="6"/>
        <v>0.65782453054110246</v>
      </c>
    </row>
    <row r="205" spans="1:14" ht="39" customHeight="1" x14ac:dyDescent="0.2">
      <c r="A205" s="68"/>
      <c r="B205" s="30">
        <v>176</v>
      </c>
      <c r="C205" s="29" t="s">
        <v>6</v>
      </c>
      <c r="D205" s="27" t="s">
        <v>5</v>
      </c>
      <c r="E205" s="27" t="s">
        <v>17</v>
      </c>
      <c r="F205" s="28" t="s">
        <v>0</v>
      </c>
      <c r="G205" s="27" t="s">
        <v>38</v>
      </c>
      <c r="H205" s="26" t="s">
        <v>37</v>
      </c>
      <c r="I205" s="25">
        <v>414</v>
      </c>
      <c r="J205" s="61">
        <v>303653.5</v>
      </c>
      <c r="K205" s="60">
        <v>303653.5</v>
      </c>
      <c r="L205" s="60">
        <v>303653.5</v>
      </c>
      <c r="M205" s="56">
        <f t="shared" si="7"/>
        <v>1</v>
      </c>
      <c r="N205" s="56">
        <f t="shared" si="6"/>
        <v>1</v>
      </c>
    </row>
    <row r="206" spans="1:14" ht="22.5" customHeight="1" x14ac:dyDescent="0.2">
      <c r="A206" s="67" t="s">
        <v>44</v>
      </c>
      <c r="B206" s="30">
        <v>176</v>
      </c>
      <c r="C206" s="29" t="s">
        <v>6</v>
      </c>
      <c r="D206" s="27" t="s">
        <v>5</v>
      </c>
      <c r="E206" s="27" t="s">
        <v>17</v>
      </c>
      <c r="F206" s="28" t="s">
        <v>0</v>
      </c>
      <c r="G206" s="27" t="s">
        <v>16</v>
      </c>
      <c r="H206" s="26" t="s">
        <v>15</v>
      </c>
      <c r="I206" s="25">
        <v>414</v>
      </c>
      <c r="J206" s="61">
        <v>311</v>
      </c>
      <c r="K206" s="60">
        <v>311</v>
      </c>
      <c r="L206" s="60">
        <v>310.89999999999998</v>
      </c>
      <c r="M206" s="56">
        <f t="shared" si="7"/>
        <v>0.99967845659163979</v>
      </c>
      <c r="N206" s="56">
        <f t="shared" si="6"/>
        <v>0.99967845659163979</v>
      </c>
    </row>
    <row r="207" spans="1:14" ht="22.5" customHeight="1" x14ac:dyDescent="0.2">
      <c r="A207" s="68"/>
      <c r="B207" s="30">
        <v>176</v>
      </c>
      <c r="C207" s="29" t="s">
        <v>6</v>
      </c>
      <c r="D207" s="27" t="s">
        <v>5</v>
      </c>
      <c r="E207" s="27" t="s">
        <v>17</v>
      </c>
      <c r="F207" s="28" t="s">
        <v>0</v>
      </c>
      <c r="G207" s="27" t="s">
        <v>38</v>
      </c>
      <c r="H207" s="26" t="s">
        <v>37</v>
      </c>
      <c r="I207" s="25">
        <v>414</v>
      </c>
      <c r="J207" s="61">
        <v>2250.1999999999998</v>
      </c>
      <c r="K207" s="60">
        <v>2250.1999999999998</v>
      </c>
      <c r="L207" s="60">
        <v>2250.1999999999998</v>
      </c>
      <c r="M207" s="56">
        <f t="shared" si="7"/>
        <v>1</v>
      </c>
      <c r="N207" s="56">
        <f t="shared" si="6"/>
        <v>1</v>
      </c>
    </row>
    <row r="208" spans="1:14" ht="35.25" customHeight="1" x14ac:dyDescent="0.2">
      <c r="A208" s="67" t="s">
        <v>43</v>
      </c>
      <c r="B208" s="30">
        <v>176</v>
      </c>
      <c r="C208" s="29" t="s">
        <v>6</v>
      </c>
      <c r="D208" s="27" t="s">
        <v>5</v>
      </c>
      <c r="E208" s="27" t="s">
        <v>17</v>
      </c>
      <c r="F208" s="28" t="s">
        <v>0</v>
      </c>
      <c r="G208" s="27" t="s">
        <v>16</v>
      </c>
      <c r="H208" s="26" t="s">
        <v>15</v>
      </c>
      <c r="I208" s="25">
        <v>414</v>
      </c>
      <c r="J208" s="61">
        <v>11734.2</v>
      </c>
      <c r="K208" s="60">
        <v>11734.2</v>
      </c>
      <c r="L208" s="60">
        <v>3740.2</v>
      </c>
      <c r="M208" s="56">
        <f t="shared" si="7"/>
        <v>0.31874350190042777</v>
      </c>
      <c r="N208" s="56">
        <f t="shared" si="6"/>
        <v>0.31874350190042777</v>
      </c>
    </row>
    <row r="209" spans="1:14" ht="35.25" customHeight="1" x14ac:dyDescent="0.2">
      <c r="A209" s="68"/>
      <c r="B209" s="30">
        <v>176</v>
      </c>
      <c r="C209" s="29" t="s">
        <v>6</v>
      </c>
      <c r="D209" s="27" t="s">
        <v>5</v>
      </c>
      <c r="E209" s="27" t="s">
        <v>17</v>
      </c>
      <c r="F209" s="28" t="s">
        <v>0</v>
      </c>
      <c r="G209" s="27" t="s">
        <v>16</v>
      </c>
      <c r="H209" s="26" t="s">
        <v>42</v>
      </c>
      <c r="I209" s="25">
        <v>414</v>
      </c>
      <c r="J209" s="61">
        <v>380355.6</v>
      </c>
      <c r="K209" s="60">
        <v>380355.6</v>
      </c>
      <c r="L209" s="60">
        <v>380089.2</v>
      </c>
      <c r="M209" s="56">
        <f t="shared" si="7"/>
        <v>0.99929960279275509</v>
      </c>
      <c r="N209" s="56">
        <f t="shared" si="6"/>
        <v>0.99929960279275509</v>
      </c>
    </row>
    <row r="210" spans="1:14" ht="43.5" customHeight="1" x14ac:dyDescent="0.2">
      <c r="A210" s="48" t="s">
        <v>41</v>
      </c>
      <c r="B210" s="30">
        <v>176</v>
      </c>
      <c r="C210" s="29" t="s">
        <v>6</v>
      </c>
      <c r="D210" s="27" t="s">
        <v>5</v>
      </c>
      <c r="E210" s="27" t="s">
        <v>17</v>
      </c>
      <c r="F210" s="28" t="s">
        <v>0</v>
      </c>
      <c r="G210" s="27" t="s">
        <v>16</v>
      </c>
      <c r="H210" s="26" t="s">
        <v>15</v>
      </c>
      <c r="I210" s="25">
        <v>414</v>
      </c>
      <c r="J210" s="61">
        <v>150</v>
      </c>
      <c r="K210" s="60">
        <v>150</v>
      </c>
      <c r="L210" s="60">
        <v>0</v>
      </c>
      <c r="M210" s="56">
        <f t="shared" si="7"/>
        <v>0</v>
      </c>
      <c r="N210" s="56">
        <f t="shared" si="6"/>
        <v>0</v>
      </c>
    </row>
    <row r="211" spans="1:14" ht="43.5" customHeight="1" x14ac:dyDescent="0.2">
      <c r="A211" s="48" t="s">
        <v>40</v>
      </c>
      <c r="B211" s="30">
        <v>176</v>
      </c>
      <c r="C211" s="29" t="s">
        <v>6</v>
      </c>
      <c r="D211" s="27" t="s">
        <v>5</v>
      </c>
      <c r="E211" s="27" t="s">
        <v>17</v>
      </c>
      <c r="F211" s="28" t="s">
        <v>0</v>
      </c>
      <c r="G211" s="27" t="s">
        <v>16</v>
      </c>
      <c r="H211" s="26" t="s">
        <v>15</v>
      </c>
      <c r="I211" s="25">
        <v>414</v>
      </c>
      <c r="J211" s="61">
        <v>611.5</v>
      </c>
      <c r="K211" s="60">
        <v>611.5</v>
      </c>
      <c r="L211" s="60">
        <v>511.4</v>
      </c>
      <c r="M211" s="56">
        <f t="shared" si="7"/>
        <v>0.83630417007358948</v>
      </c>
      <c r="N211" s="56">
        <f t="shared" si="6"/>
        <v>0.83630417007358948</v>
      </c>
    </row>
    <row r="212" spans="1:14" ht="35.25" customHeight="1" x14ac:dyDescent="0.2">
      <c r="A212" s="67" t="s">
        <v>39</v>
      </c>
      <c r="B212" s="30">
        <v>176</v>
      </c>
      <c r="C212" s="29" t="s">
        <v>6</v>
      </c>
      <c r="D212" s="27" t="s">
        <v>5</v>
      </c>
      <c r="E212" s="27" t="s">
        <v>17</v>
      </c>
      <c r="F212" s="28" t="s">
        <v>0</v>
      </c>
      <c r="G212" s="27" t="s">
        <v>16</v>
      </c>
      <c r="H212" s="26" t="s">
        <v>15</v>
      </c>
      <c r="I212" s="25">
        <v>414</v>
      </c>
      <c r="J212" s="61">
        <v>17938</v>
      </c>
      <c r="K212" s="60">
        <v>17938</v>
      </c>
      <c r="L212" s="60">
        <v>1983.3</v>
      </c>
      <c r="M212" s="56">
        <f t="shared" si="7"/>
        <v>0.11056416545880254</v>
      </c>
      <c r="N212" s="56">
        <f t="shared" si="6"/>
        <v>0.11056416545880254</v>
      </c>
    </row>
    <row r="213" spans="1:14" ht="35.25" customHeight="1" x14ac:dyDescent="0.2">
      <c r="A213" s="68"/>
      <c r="B213" s="30">
        <v>176</v>
      </c>
      <c r="C213" s="29" t="s">
        <v>6</v>
      </c>
      <c r="D213" s="27" t="s">
        <v>5</v>
      </c>
      <c r="E213" s="27" t="s">
        <v>17</v>
      </c>
      <c r="F213" s="28" t="s">
        <v>0</v>
      </c>
      <c r="G213" s="27" t="s">
        <v>38</v>
      </c>
      <c r="H213" s="26" t="s">
        <v>37</v>
      </c>
      <c r="I213" s="25">
        <v>414</v>
      </c>
      <c r="J213" s="61">
        <v>65000</v>
      </c>
      <c r="K213" s="60">
        <v>65000</v>
      </c>
      <c r="L213" s="60">
        <v>62350.8</v>
      </c>
      <c r="M213" s="56">
        <f t="shared" si="7"/>
        <v>0.95924307692307698</v>
      </c>
      <c r="N213" s="56">
        <f t="shared" si="6"/>
        <v>0.95924307692307698</v>
      </c>
    </row>
    <row r="214" spans="1:14" ht="43.5" customHeight="1" x14ac:dyDescent="0.2">
      <c r="A214" s="48" t="s">
        <v>36</v>
      </c>
      <c r="B214" s="30">
        <v>176</v>
      </c>
      <c r="C214" s="29" t="s">
        <v>6</v>
      </c>
      <c r="D214" s="27" t="s">
        <v>5</v>
      </c>
      <c r="E214" s="27" t="s">
        <v>17</v>
      </c>
      <c r="F214" s="28" t="s">
        <v>0</v>
      </c>
      <c r="G214" s="27" t="s">
        <v>16</v>
      </c>
      <c r="H214" s="26" t="s">
        <v>15</v>
      </c>
      <c r="I214" s="25">
        <v>414</v>
      </c>
      <c r="J214" s="61">
        <v>5501.5</v>
      </c>
      <c r="K214" s="60">
        <v>5501.5</v>
      </c>
      <c r="L214" s="60">
        <v>3056</v>
      </c>
      <c r="M214" s="56">
        <f t="shared" si="7"/>
        <v>0.55548486776333728</v>
      </c>
      <c r="N214" s="56">
        <f t="shared" si="6"/>
        <v>0.55548486776333728</v>
      </c>
    </row>
    <row r="215" spans="1:14" ht="43.5" customHeight="1" x14ac:dyDescent="0.2">
      <c r="A215" s="48" t="s">
        <v>35</v>
      </c>
      <c r="B215" s="30">
        <v>176</v>
      </c>
      <c r="C215" s="29" t="s">
        <v>6</v>
      </c>
      <c r="D215" s="27" t="s">
        <v>5</v>
      </c>
      <c r="E215" s="27" t="s">
        <v>17</v>
      </c>
      <c r="F215" s="28" t="s">
        <v>0</v>
      </c>
      <c r="G215" s="27" t="s">
        <v>16</v>
      </c>
      <c r="H215" s="26" t="s">
        <v>15</v>
      </c>
      <c r="I215" s="25">
        <v>414</v>
      </c>
      <c r="J215" s="61">
        <v>3805.4</v>
      </c>
      <c r="K215" s="60">
        <v>3805.4</v>
      </c>
      <c r="L215" s="60">
        <v>1600</v>
      </c>
      <c r="M215" s="56">
        <f t="shared" si="7"/>
        <v>0.42045514269196405</v>
      </c>
      <c r="N215" s="56">
        <f t="shared" si="6"/>
        <v>0.42045514269196405</v>
      </c>
    </row>
    <row r="216" spans="1:14" ht="43.5" customHeight="1" x14ac:dyDescent="0.2">
      <c r="A216" s="48" t="s">
        <v>34</v>
      </c>
      <c r="B216" s="30">
        <v>176</v>
      </c>
      <c r="C216" s="29" t="s">
        <v>6</v>
      </c>
      <c r="D216" s="27" t="s">
        <v>5</v>
      </c>
      <c r="E216" s="27" t="s">
        <v>17</v>
      </c>
      <c r="F216" s="28" t="s">
        <v>0</v>
      </c>
      <c r="G216" s="27" t="s">
        <v>16</v>
      </c>
      <c r="H216" s="26" t="s">
        <v>15</v>
      </c>
      <c r="I216" s="25">
        <v>414</v>
      </c>
      <c r="J216" s="61">
        <v>17411</v>
      </c>
      <c r="K216" s="60">
        <v>17411</v>
      </c>
      <c r="L216" s="60">
        <v>17371</v>
      </c>
      <c r="M216" s="56">
        <f t="shared" si="7"/>
        <v>0.9977026018034576</v>
      </c>
      <c r="N216" s="56">
        <f t="shared" si="6"/>
        <v>0.9977026018034576</v>
      </c>
    </row>
    <row r="217" spans="1:14" ht="35.25" customHeight="1" x14ac:dyDescent="0.2">
      <c r="A217" s="48" t="s">
        <v>33</v>
      </c>
      <c r="B217" s="30">
        <v>176</v>
      </c>
      <c r="C217" s="29" t="s">
        <v>6</v>
      </c>
      <c r="D217" s="27" t="s">
        <v>5</v>
      </c>
      <c r="E217" s="27" t="s">
        <v>17</v>
      </c>
      <c r="F217" s="28" t="s">
        <v>0</v>
      </c>
      <c r="G217" s="27" t="s">
        <v>16</v>
      </c>
      <c r="H217" s="26" t="s">
        <v>15</v>
      </c>
      <c r="I217" s="25">
        <v>414</v>
      </c>
      <c r="J217" s="61">
        <v>298</v>
      </c>
      <c r="K217" s="60">
        <v>298</v>
      </c>
      <c r="L217" s="60">
        <v>0</v>
      </c>
      <c r="M217" s="56">
        <f t="shared" si="7"/>
        <v>0</v>
      </c>
      <c r="N217" s="56">
        <f t="shared" si="6"/>
        <v>0</v>
      </c>
    </row>
    <row r="218" spans="1:14" ht="43.5" customHeight="1" x14ac:dyDescent="0.2">
      <c r="A218" s="48" t="s">
        <v>32</v>
      </c>
      <c r="B218" s="30">
        <v>176</v>
      </c>
      <c r="C218" s="29" t="s">
        <v>6</v>
      </c>
      <c r="D218" s="27" t="s">
        <v>5</v>
      </c>
      <c r="E218" s="27" t="s">
        <v>17</v>
      </c>
      <c r="F218" s="28" t="s">
        <v>0</v>
      </c>
      <c r="G218" s="27" t="s">
        <v>16</v>
      </c>
      <c r="H218" s="26" t="s">
        <v>15</v>
      </c>
      <c r="I218" s="25">
        <v>414</v>
      </c>
      <c r="J218" s="61">
        <v>100</v>
      </c>
      <c r="K218" s="60">
        <v>100</v>
      </c>
      <c r="L218" s="60">
        <v>0</v>
      </c>
      <c r="M218" s="56">
        <f t="shared" si="7"/>
        <v>0</v>
      </c>
      <c r="N218" s="56">
        <f t="shared" si="6"/>
        <v>0</v>
      </c>
    </row>
    <row r="219" spans="1:14" ht="35.25" customHeight="1" x14ac:dyDescent="0.2">
      <c r="A219" s="48" t="s">
        <v>31</v>
      </c>
      <c r="B219" s="30">
        <v>176</v>
      </c>
      <c r="C219" s="29" t="s">
        <v>6</v>
      </c>
      <c r="D219" s="27" t="s">
        <v>5</v>
      </c>
      <c r="E219" s="27" t="s">
        <v>17</v>
      </c>
      <c r="F219" s="28" t="s">
        <v>0</v>
      </c>
      <c r="G219" s="27" t="s">
        <v>16</v>
      </c>
      <c r="H219" s="26" t="s">
        <v>15</v>
      </c>
      <c r="I219" s="25">
        <v>414</v>
      </c>
      <c r="J219" s="61">
        <v>270</v>
      </c>
      <c r="K219" s="60">
        <v>270</v>
      </c>
      <c r="L219" s="60">
        <v>0</v>
      </c>
      <c r="M219" s="56">
        <f t="shared" si="7"/>
        <v>0</v>
      </c>
      <c r="N219" s="56">
        <f t="shared" si="6"/>
        <v>0</v>
      </c>
    </row>
    <row r="220" spans="1:14" ht="57.75" customHeight="1" x14ac:dyDescent="0.2">
      <c r="A220" s="48" t="s">
        <v>30</v>
      </c>
      <c r="B220" s="30">
        <v>176</v>
      </c>
      <c r="C220" s="29" t="s">
        <v>6</v>
      </c>
      <c r="D220" s="27" t="s">
        <v>5</v>
      </c>
      <c r="E220" s="27" t="s">
        <v>17</v>
      </c>
      <c r="F220" s="28" t="s">
        <v>0</v>
      </c>
      <c r="G220" s="27" t="s">
        <v>16</v>
      </c>
      <c r="H220" s="26" t="s">
        <v>15</v>
      </c>
      <c r="I220" s="25">
        <v>414</v>
      </c>
      <c r="J220" s="61">
        <v>268.39999999999998</v>
      </c>
      <c r="K220" s="60">
        <v>268.39999999999998</v>
      </c>
      <c r="L220" s="60">
        <v>0</v>
      </c>
      <c r="M220" s="56">
        <f t="shared" si="7"/>
        <v>0</v>
      </c>
      <c r="N220" s="56">
        <f t="shared" si="6"/>
        <v>0</v>
      </c>
    </row>
    <row r="221" spans="1:14" ht="43.5" customHeight="1" x14ac:dyDescent="0.2">
      <c r="A221" s="48" t="s">
        <v>29</v>
      </c>
      <c r="B221" s="30">
        <v>176</v>
      </c>
      <c r="C221" s="29" t="s">
        <v>6</v>
      </c>
      <c r="D221" s="27" t="s">
        <v>5</v>
      </c>
      <c r="E221" s="27" t="s">
        <v>17</v>
      </c>
      <c r="F221" s="28" t="s">
        <v>0</v>
      </c>
      <c r="G221" s="27" t="s">
        <v>16</v>
      </c>
      <c r="H221" s="26" t="s">
        <v>15</v>
      </c>
      <c r="I221" s="25">
        <v>414</v>
      </c>
      <c r="J221" s="61">
        <v>2500</v>
      </c>
      <c r="K221" s="60">
        <v>2500</v>
      </c>
      <c r="L221" s="60">
        <v>349</v>
      </c>
      <c r="M221" s="56">
        <f t="shared" si="7"/>
        <v>0.1396</v>
      </c>
      <c r="N221" s="56">
        <f t="shared" si="6"/>
        <v>0.1396</v>
      </c>
    </row>
    <row r="222" spans="1:14" ht="43.5" customHeight="1" x14ac:dyDescent="0.2">
      <c r="A222" s="48" t="s">
        <v>28</v>
      </c>
      <c r="B222" s="30">
        <v>176</v>
      </c>
      <c r="C222" s="29" t="s">
        <v>6</v>
      </c>
      <c r="D222" s="27" t="s">
        <v>5</v>
      </c>
      <c r="E222" s="27" t="s">
        <v>17</v>
      </c>
      <c r="F222" s="28" t="s">
        <v>0</v>
      </c>
      <c r="G222" s="27" t="s">
        <v>16</v>
      </c>
      <c r="H222" s="26" t="s">
        <v>15</v>
      </c>
      <c r="I222" s="25">
        <v>414</v>
      </c>
      <c r="J222" s="61">
        <v>140</v>
      </c>
      <c r="K222" s="60">
        <v>140</v>
      </c>
      <c r="L222" s="60">
        <v>0</v>
      </c>
      <c r="M222" s="56">
        <f t="shared" si="7"/>
        <v>0</v>
      </c>
      <c r="N222" s="56">
        <f t="shared" si="6"/>
        <v>0</v>
      </c>
    </row>
    <row r="223" spans="1:14" ht="43.5" customHeight="1" x14ac:dyDescent="0.2">
      <c r="A223" s="48" t="s">
        <v>27</v>
      </c>
      <c r="B223" s="30">
        <v>176</v>
      </c>
      <c r="C223" s="29" t="s">
        <v>6</v>
      </c>
      <c r="D223" s="27" t="s">
        <v>5</v>
      </c>
      <c r="E223" s="27" t="s">
        <v>17</v>
      </c>
      <c r="F223" s="28" t="s">
        <v>0</v>
      </c>
      <c r="G223" s="27" t="s">
        <v>16</v>
      </c>
      <c r="H223" s="26" t="s">
        <v>15</v>
      </c>
      <c r="I223" s="25">
        <v>414</v>
      </c>
      <c r="J223" s="61">
        <v>1882.1</v>
      </c>
      <c r="K223" s="60">
        <v>1882.1</v>
      </c>
      <c r="L223" s="60">
        <v>1693.1</v>
      </c>
      <c r="M223" s="56">
        <f t="shared" si="7"/>
        <v>0.89958025609691306</v>
      </c>
      <c r="N223" s="56">
        <f t="shared" si="6"/>
        <v>0.89958025609691306</v>
      </c>
    </row>
    <row r="224" spans="1:14" ht="86.25" customHeight="1" x14ac:dyDescent="0.2">
      <c r="A224" s="48" t="s">
        <v>26</v>
      </c>
      <c r="B224" s="30">
        <v>176</v>
      </c>
      <c r="C224" s="29" t="s">
        <v>6</v>
      </c>
      <c r="D224" s="27" t="s">
        <v>5</v>
      </c>
      <c r="E224" s="27" t="s">
        <v>17</v>
      </c>
      <c r="F224" s="28" t="s">
        <v>0</v>
      </c>
      <c r="G224" s="27" t="s">
        <v>16</v>
      </c>
      <c r="H224" s="26" t="s">
        <v>15</v>
      </c>
      <c r="I224" s="25">
        <v>414</v>
      </c>
      <c r="J224" s="61">
        <v>69713.5</v>
      </c>
      <c r="K224" s="60">
        <v>69713.5</v>
      </c>
      <c r="L224" s="60">
        <v>69713.5</v>
      </c>
      <c r="M224" s="56">
        <f t="shared" si="7"/>
        <v>1</v>
      </c>
      <c r="N224" s="56">
        <f t="shared" si="6"/>
        <v>1</v>
      </c>
    </row>
    <row r="225" spans="1:14" ht="43.5" customHeight="1" x14ac:dyDescent="0.2">
      <c r="A225" s="48" t="s">
        <v>25</v>
      </c>
      <c r="B225" s="30">
        <v>176</v>
      </c>
      <c r="C225" s="29" t="s">
        <v>6</v>
      </c>
      <c r="D225" s="27" t="s">
        <v>5</v>
      </c>
      <c r="E225" s="27" t="s">
        <v>17</v>
      </c>
      <c r="F225" s="28" t="s">
        <v>0</v>
      </c>
      <c r="G225" s="27" t="s">
        <v>16</v>
      </c>
      <c r="H225" s="26" t="s">
        <v>15</v>
      </c>
      <c r="I225" s="25">
        <v>414</v>
      </c>
      <c r="J225" s="61">
        <v>1730</v>
      </c>
      <c r="K225" s="60">
        <v>1730</v>
      </c>
      <c r="L225" s="60">
        <v>0</v>
      </c>
      <c r="M225" s="56">
        <f t="shared" si="7"/>
        <v>0</v>
      </c>
      <c r="N225" s="56">
        <f t="shared" si="6"/>
        <v>0</v>
      </c>
    </row>
    <row r="226" spans="1:14" ht="57.75" customHeight="1" x14ac:dyDescent="0.2">
      <c r="A226" s="48" t="s">
        <v>24</v>
      </c>
      <c r="B226" s="30">
        <v>176</v>
      </c>
      <c r="C226" s="29" t="s">
        <v>6</v>
      </c>
      <c r="D226" s="27" t="s">
        <v>5</v>
      </c>
      <c r="E226" s="27" t="s">
        <v>17</v>
      </c>
      <c r="F226" s="28" t="s">
        <v>0</v>
      </c>
      <c r="G226" s="27" t="s">
        <v>16</v>
      </c>
      <c r="H226" s="26" t="s">
        <v>15</v>
      </c>
      <c r="I226" s="25">
        <v>414</v>
      </c>
      <c r="J226" s="61">
        <v>10890</v>
      </c>
      <c r="K226" s="60">
        <v>10890</v>
      </c>
      <c r="L226" s="60">
        <v>0</v>
      </c>
      <c r="M226" s="56">
        <f t="shared" si="7"/>
        <v>0</v>
      </c>
      <c r="N226" s="56">
        <f t="shared" si="6"/>
        <v>0</v>
      </c>
    </row>
    <row r="227" spans="1:14" ht="57.75" customHeight="1" x14ac:dyDescent="0.2">
      <c r="A227" s="48" t="s">
        <v>23</v>
      </c>
      <c r="B227" s="30">
        <v>176</v>
      </c>
      <c r="C227" s="29" t="s">
        <v>6</v>
      </c>
      <c r="D227" s="27" t="s">
        <v>5</v>
      </c>
      <c r="E227" s="27" t="s">
        <v>17</v>
      </c>
      <c r="F227" s="28" t="s">
        <v>0</v>
      </c>
      <c r="G227" s="27" t="s">
        <v>16</v>
      </c>
      <c r="H227" s="26" t="s">
        <v>15</v>
      </c>
      <c r="I227" s="25">
        <v>414</v>
      </c>
      <c r="J227" s="61">
        <v>48128.2</v>
      </c>
      <c r="K227" s="60">
        <v>48128.2</v>
      </c>
      <c r="L227" s="60">
        <v>48128.1</v>
      </c>
      <c r="M227" s="56">
        <f t="shared" si="7"/>
        <v>0.99999792221608119</v>
      </c>
      <c r="N227" s="56">
        <f t="shared" si="6"/>
        <v>0.99999792221608119</v>
      </c>
    </row>
    <row r="228" spans="1:14" ht="43.5" customHeight="1" x14ac:dyDescent="0.2">
      <c r="A228" s="48" t="s">
        <v>22</v>
      </c>
      <c r="B228" s="30">
        <v>176</v>
      </c>
      <c r="C228" s="29" t="s">
        <v>6</v>
      </c>
      <c r="D228" s="27" t="s">
        <v>5</v>
      </c>
      <c r="E228" s="27" t="s">
        <v>17</v>
      </c>
      <c r="F228" s="28" t="s">
        <v>0</v>
      </c>
      <c r="G228" s="27" t="s">
        <v>16</v>
      </c>
      <c r="H228" s="26" t="s">
        <v>15</v>
      </c>
      <c r="I228" s="25">
        <v>414</v>
      </c>
      <c r="J228" s="61">
        <v>1310.4000000000001</v>
      </c>
      <c r="K228" s="60">
        <v>1310.4000000000001</v>
      </c>
      <c r="L228" s="60">
        <v>1310.4000000000001</v>
      </c>
      <c r="M228" s="56">
        <f t="shared" si="7"/>
        <v>1</v>
      </c>
      <c r="N228" s="56">
        <f t="shared" si="6"/>
        <v>1</v>
      </c>
    </row>
    <row r="229" spans="1:14" ht="43.5" customHeight="1" x14ac:dyDescent="0.2">
      <c r="A229" s="48" t="s">
        <v>21</v>
      </c>
      <c r="B229" s="30">
        <v>176</v>
      </c>
      <c r="C229" s="29" t="s">
        <v>6</v>
      </c>
      <c r="D229" s="27" t="s">
        <v>5</v>
      </c>
      <c r="E229" s="27" t="s">
        <v>17</v>
      </c>
      <c r="F229" s="28" t="s">
        <v>0</v>
      </c>
      <c r="G229" s="27" t="s">
        <v>16</v>
      </c>
      <c r="H229" s="26" t="s">
        <v>15</v>
      </c>
      <c r="I229" s="25">
        <v>414</v>
      </c>
      <c r="J229" s="61">
        <v>1893.5</v>
      </c>
      <c r="K229" s="60">
        <v>1893.5</v>
      </c>
      <c r="L229" s="60">
        <v>0</v>
      </c>
      <c r="M229" s="56">
        <f t="shared" si="7"/>
        <v>0</v>
      </c>
      <c r="N229" s="56">
        <f t="shared" si="6"/>
        <v>0</v>
      </c>
    </row>
    <row r="230" spans="1:14" ht="43.5" customHeight="1" x14ac:dyDescent="0.2">
      <c r="A230" s="48" t="s">
        <v>20</v>
      </c>
      <c r="B230" s="30">
        <v>176</v>
      </c>
      <c r="C230" s="29" t="s">
        <v>6</v>
      </c>
      <c r="D230" s="27" t="s">
        <v>5</v>
      </c>
      <c r="E230" s="27" t="s">
        <v>17</v>
      </c>
      <c r="F230" s="28" t="s">
        <v>0</v>
      </c>
      <c r="G230" s="27" t="s">
        <v>16</v>
      </c>
      <c r="H230" s="26" t="s">
        <v>15</v>
      </c>
      <c r="I230" s="25">
        <v>414</v>
      </c>
      <c r="J230" s="61">
        <v>4800.1000000000004</v>
      </c>
      <c r="K230" s="60">
        <v>4800.1000000000004</v>
      </c>
      <c r="L230" s="60">
        <v>4800</v>
      </c>
      <c r="M230" s="56">
        <f t="shared" si="7"/>
        <v>0.99997916710068535</v>
      </c>
      <c r="N230" s="56">
        <f t="shared" si="6"/>
        <v>0.99997916710068535</v>
      </c>
    </row>
    <row r="231" spans="1:14" ht="43.5" customHeight="1" x14ac:dyDescent="0.2">
      <c r="A231" s="48" t="s">
        <v>19</v>
      </c>
      <c r="B231" s="30">
        <v>176</v>
      </c>
      <c r="C231" s="29" t="s">
        <v>6</v>
      </c>
      <c r="D231" s="27" t="s">
        <v>5</v>
      </c>
      <c r="E231" s="27" t="s">
        <v>17</v>
      </c>
      <c r="F231" s="28" t="s">
        <v>0</v>
      </c>
      <c r="G231" s="27" t="s">
        <v>16</v>
      </c>
      <c r="H231" s="26" t="s">
        <v>15</v>
      </c>
      <c r="I231" s="25">
        <v>414</v>
      </c>
      <c r="J231" s="61">
        <v>1473.4</v>
      </c>
      <c r="K231" s="60">
        <v>1473.4</v>
      </c>
      <c r="L231" s="60">
        <v>0</v>
      </c>
      <c r="M231" s="56">
        <f t="shared" si="7"/>
        <v>0</v>
      </c>
      <c r="N231" s="56">
        <f t="shared" si="6"/>
        <v>0</v>
      </c>
    </row>
    <row r="232" spans="1:14" ht="57.75" customHeight="1" x14ac:dyDescent="0.2">
      <c r="A232" s="49" t="s">
        <v>18</v>
      </c>
      <c r="B232" s="24">
        <v>176</v>
      </c>
      <c r="C232" s="23" t="s">
        <v>6</v>
      </c>
      <c r="D232" s="21" t="s">
        <v>5</v>
      </c>
      <c r="E232" s="21" t="s">
        <v>17</v>
      </c>
      <c r="F232" s="22" t="s">
        <v>0</v>
      </c>
      <c r="G232" s="21" t="s">
        <v>16</v>
      </c>
      <c r="H232" s="20" t="s">
        <v>15</v>
      </c>
      <c r="I232" s="19">
        <v>414</v>
      </c>
      <c r="J232" s="62">
        <v>3446.6</v>
      </c>
      <c r="K232" s="63">
        <v>3446.6</v>
      </c>
      <c r="L232" s="60">
        <v>3435.9</v>
      </c>
      <c r="M232" s="56">
        <f t="shared" si="7"/>
        <v>0.99689549120872745</v>
      </c>
      <c r="N232" s="56">
        <f t="shared" si="6"/>
        <v>0.99689549120872745</v>
      </c>
    </row>
    <row r="233" spans="1:14" ht="63" customHeight="1" x14ac:dyDescent="0.2">
      <c r="A233" s="47" t="s">
        <v>14</v>
      </c>
      <c r="B233" s="9" t="s">
        <v>8</v>
      </c>
      <c r="C233" s="11" t="s">
        <v>8</v>
      </c>
      <c r="D233" s="11" t="s">
        <v>8</v>
      </c>
      <c r="E233" s="11" t="s">
        <v>8</v>
      </c>
      <c r="F233" s="12" t="s">
        <v>8</v>
      </c>
      <c r="G233" s="11" t="s">
        <v>8</v>
      </c>
      <c r="H233" s="10" t="s">
        <v>8</v>
      </c>
      <c r="I233" s="9" t="s">
        <v>8</v>
      </c>
      <c r="J233" s="57">
        <v>115830.39999999999</v>
      </c>
      <c r="K233" s="57">
        <v>115830.39999999999</v>
      </c>
      <c r="L233" s="55">
        <v>97494.9</v>
      </c>
      <c r="M233" s="66">
        <f t="shared" si="7"/>
        <v>0.84170390501975301</v>
      </c>
      <c r="N233" s="66">
        <f t="shared" si="6"/>
        <v>0.84170390501975301</v>
      </c>
    </row>
    <row r="234" spans="1:14" ht="29.25" customHeight="1" x14ac:dyDescent="0.2">
      <c r="A234" s="50" t="s">
        <v>13</v>
      </c>
      <c r="B234" s="18">
        <v>176</v>
      </c>
      <c r="C234" s="17" t="s">
        <v>6</v>
      </c>
      <c r="D234" s="15" t="s">
        <v>5</v>
      </c>
      <c r="E234" s="15" t="s">
        <v>12</v>
      </c>
      <c r="F234" s="16" t="s">
        <v>0</v>
      </c>
      <c r="G234" s="15" t="s">
        <v>11</v>
      </c>
      <c r="H234" s="14" t="s">
        <v>10</v>
      </c>
      <c r="I234" s="13">
        <v>414</v>
      </c>
      <c r="J234" s="64">
        <v>115830.39999999999</v>
      </c>
      <c r="K234" s="65">
        <v>115830.39999999999</v>
      </c>
      <c r="L234" s="60">
        <v>97494.9</v>
      </c>
      <c r="M234" s="56">
        <f t="shared" si="7"/>
        <v>0.84170390501975301</v>
      </c>
      <c r="N234" s="56">
        <f t="shared" si="6"/>
        <v>0.84170390501975301</v>
      </c>
    </row>
    <row r="235" spans="1:14" ht="51" customHeight="1" x14ac:dyDescent="0.2">
      <c r="A235" s="47" t="s">
        <v>9</v>
      </c>
      <c r="B235" s="9" t="s">
        <v>8</v>
      </c>
      <c r="C235" s="11" t="s">
        <v>8</v>
      </c>
      <c r="D235" s="11" t="s">
        <v>8</v>
      </c>
      <c r="E235" s="11" t="s">
        <v>8</v>
      </c>
      <c r="F235" s="12" t="s">
        <v>8</v>
      </c>
      <c r="G235" s="11" t="s">
        <v>8</v>
      </c>
      <c r="H235" s="10" t="s">
        <v>8</v>
      </c>
      <c r="I235" s="9" t="s">
        <v>8</v>
      </c>
      <c r="J235" s="57">
        <v>23829</v>
      </c>
      <c r="K235" s="57">
        <v>23829</v>
      </c>
      <c r="L235" s="55">
        <v>5965.6</v>
      </c>
      <c r="M235" s="66">
        <f t="shared" si="7"/>
        <v>0.25035041336187003</v>
      </c>
      <c r="N235" s="66">
        <f t="shared" si="6"/>
        <v>0.25035041336187003</v>
      </c>
    </row>
    <row r="236" spans="1:14" ht="43.5" customHeight="1" x14ac:dyDescent="0.2">
      <c r="A236" s="51" t="s">
        <v>7</v>
      </c>
      <c r="B236" s="8">
        <v>176</v>
      </c>
      <c r="C236" s="7" t="s">
        <v>6</v>
      </c>
      <c r="D236" s="5" t="s">
        <v>5</v>
      </c>
      <c r="E236" s="5" t="s">
        <v>4</v>
      </c>
      <c r="F236" s="6" t="s">
        <v>0</v>
      </c>
      <c r="G236" s="5" t="s">
        <v>3</v>
      </c>
      <c r="H236" s="4" t="s">
        <v>2</v>
      </c>
      <c r="I236" s="3">
        <v>414</v>
      </c>
      <c r="J236" s="58">
        <v>23829</v>
      </c>
      <c r="K236" s="59">
        <v>23829</v>
      </c>
      <c r="L236" s="60">
        <v>5965.6</v>
      </c>
      <c r="M236" s="56">
        <f t="shared" si="7"/>
        <v>0.25035041336187003</v>
      </c>
      <c r="N236" s="56">
        <f t="shared" si="6"/>
        <v>0.25035041336187003</v>
      </c>
    </row>
    <row r="238" spans="1:14" x14ac:dyDescent="0.2">
      <c r="A238" s="69" t="s">
        <v>244</v>
      </c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69"/>
    </row>
  </sheetData>
  <mergeCells count="62">
    <mergeCell ref="A2:N2"/>
    <mergeCell ref="A4:A5"/>
    <mergeCell ref="B4:I4"/>
    <mergeCell ref="J4:J5"/>
    <mergeCell ref="K4:K5"/>
    <mergeCell ref="L4:L5"/>
    <mergeCell ref="M4:M5"/>
    <mergeCell ref="N4:N5"/>
    <mergeCell ref="E5:H5"/>
    <mergeCell ref="A11:A12"/>
    <mergeCell ref="A13:A14"/>
    <mergeCell ref="A15:A16"/>
    <mergeCell ref="A17:A18"/>
    <mergeCell ref="A20:A21"/>
    <mergeCell ref="A23:A24"/>
    <mergeCell ref="A25:A26"/>
    <mergeCell ref="A27:A28"/>
    <mergeCell ref="A29:A30"/>
    <mergeCell ref="A32:A33"/>
    <mergeCell ref="A34:A35"/>
    <mergeCell ref="A42:A43"/>
    <mergeCell ref="A37:A38"/>
    <mergeCell ref="A40:A41"/>
    <mergeCell ref="A44:A45"/>
    <mergeCell ref="A46:A47"/>
    <mergeCell ref="A49:A50"/>
    <mergeCell ref="A53:A54"/>
    <mergeCell ref="A60:A61"/>
    <mergeCell ref="A141:A142"/>
    <mergeCell ref="A139:A140"/>
    <mergeCell ref="A136:A137"/>
    <mergeCell ref="A133:A134"/>
    <mergeCell ref="A129:A130"/>
    <mergeCell ref="A126:A127"/>
    <mergeCell ref="A124:A125"/>
    <mergeCell ref="A116:A117"/>
    <mergeCell ref="A112:A113"/>
    <mergeCell ref="A107:A108"/>
    <mergeCell ref="A105:A106"/>
    <mergeCell ref="A102:A103"/>
    <mergeCell ref="A82:A83"/>
    <mergeCell ref="A156:A157"/>
    <mergeCell ref="A158:A159"/>
    <mergeCell ref="A162:A163"/>
    <mergeCell ref="A164:A165"/>
    <mergeCell ref="A97:A98"/>
    <mergeCell ref="A95:A96"/>
    <mergeCell ref="A93:A94"/>
    <mergeCell ref="A90:A91"/>
    <mergeCell ref="A84:A85"/>
    <mergeCell ref="A172:A173"/>
    <mergeCell ref="A178:A179"/>
    <mergeCell ref="A181:A183"/>
    <mergeCell ref="A184:A186"/>
    <mergeCell ref="A193:A194"/>
    <mergeCell ref="A212:A213"/>
    <mergeCell ref="A238:N238"/>
    <mergeCell ref="A196:A197"/>
    <mergeCell ref="A201:A203"/>
    <mergeCell ref="A204:A205"/>
    <mergeCell ref="A206:A207"/>
    <mergeCell ref="A208:A209"/>
  </mergeCells>
  <printOptions horizontalCentered="1"/>
  <pageMargins left="0.59055118110236227" right="0.59055118110236227" top="0.74803149606299213" bottom="0.78740157480314965" header="0.51181102362204722" footer="0.51181102362204722"/>
  <pageSetup paperSize="9" scale="4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КВ</vt:lpstr>
      <vt:lpstr>'исполнение КВ'!Заголовки_для_печати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Штибен Людмила Анатольевна</cp:lastModifiedBy>
  <cp:lastPrinted>2021-03-25T04:57:34Z</cp:lastPrinted>
  <dcterms:created xsi:type="dcterms:W3CDTF">2021-03-23T03:44:43Z</dcterms:created>
  <dcterms:modified xsi:type="dcterms:W3CDTF">2021-03-25T04:57:39Z</dcterms:modified>
</cp:coreProperties>
</file>